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SVP 2023-2025 informacija\"/>
    </mc:Choice>
  </mc:AlternateContent>
  <xr:revisionPtr revIDLastSave="0" documentId="13_ncr:1_{9686DA9A-1842-44FB-8A14-86E0236567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 programa_projektas" sheetId="1" r:id="rId1"/>
    <sheet name="Lapas1" sheetId="2" r:id="rId2"/>
  </sheets>
  <definedNames>
    <definedName name="_xlnm.Print_Area" localSheetId="0">'5 programa_projektas'!$A$1:$M$209</definedName>
    <definedName name="_xlnm.Print_Titles" localSheetId="0">'5 programa_projektas'!$4:$5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7" i="1" l="1"/>
  <c r="K177" i="1"/>
  <c r="L177" i="1"/>
  <c r="M177" i="1"/>
  <c r="I195" i="1"/>
  <c r="J197" i="1"/>
  <c r="K197" i="1"/>
  <c r="L197" i="1"/>
  <c r="M197" i="1"/>
  <c r="I197" i="1"/>
  <c r="J196" i="1"/>
  <c r="K196" i="1"/>
  <c r="L196" i="1"/>
  <c r="M196" i="1"/>
  <c r="I196" i="1"/>
  <c r="J207" i="1"/>
  <c r="I207" i="1"/>
  <c r="J194" i="1"/>
  <c r="K194" i="1"/>
  <c r="K207" i="1" s="1"/>
  <c r="L194" i="1"/>
  <c r="L207" i="1" s="1"/>
  <c r="M194" i="1"/>
  <c r="M207" i="1" s="1"/>
  <c r="J206" i="1"/>
  <c r="K206" i="1"/>
  <c r="L206" i="1"/>
  <c r="M206" i="1"/>
  <c r="I206" i="1"/>
  <c r="J205" i="1"/>
  <c r="K205" i="1"/>
  <c r="L205" i="1"/>
  <c r="M205" i="1"/>
  <c r="I205" i="1"/>
  <c r="J204" i="1"/>
  <c r="K204" i="1"/>
  <c r="L204" i="1"/>
  <c r="M204" i="1"/>
  <c r="I204" i="1"/>
  <c r="J203" i="1"/>
  <c r="K203" i="1"/>
  <c r="L203" i="1"/>
  <c r="M203" i="1"/>
  <c r="I203" i="1"/>
  <c r="J202" i="1"/>
  <c r="K202" i="1"/>
  <c r="L202" i="1"/>
  <c r="M202" i="1"/>
  <c r="I202" i="1"/>
  <c r="J201" i="1"/>
  <c r="K201" i="1"/>
  <c r="L201" i="1"/>
  <c r="M201" i="1"/>
  <c r="I201" i="1"/>
  <c r="J200" i="1"/>
  <c r="K200" i="1"/>
  <c r="L200" i="1"/>
  <c r="M200" i="1"/>
  <c r="I200" i="1"/>
  <c r="J199" i="1"/>
  <c r="K199" i="1"/>
  <c r="L199" i="1"/>
  <c r="M199" i="1"/>
  <c r="I199" i="1"/>
  <c r="J198" i="1"/>
  <c r="K198" i="1"/>
  <c r="L198" i="1"/>
  <c r="M198" i="1"/>
  <c r="I198" i="1"/>
  <c r="J195" i="1"/>
  <c r="K195" i="1"/>
  <c r="L195" i="1"/>
  <c r="M195" i="1"/>
  <c r="I193" i="1"/>
  <c r="J192" i="1"/>
  <c r="K192" i="1"/>
  <c r="L192" i="1"/>
  <c r="M192" i="1"/>
  <c r="I192" i="1"/>
  <c r="J191" i="1"/>
  <c r="K191" i="1"/>
  <c r="L191" i="1"/>
  <c r="M191" i="1"/>
  <c r="I191" i="1"/>
  <c r="J190" i="1"/>
  <c r="K190" i="1"/>
  <c r="L190" i="1"/>
  <c r="M190" i="1"/>
  <c r="I190" i="1"/>
  <c r="J187" i="1"/>
  <c r="K187" i="1"/>
  <c r="L187" i="1"/>
  <c r="M187" i="1"/>
  <c r="I187" i="1"/>
  <c r="J185" i="1"/>
  <c r="K185" i="1"/>
  <c r="L185" i="1"/>
  <c r="M185" i="1"/>
  <c r="I185" i="1"/>
  <c r="J183" i="1"/>
  <c r="K183" i="1"/>
  <c r="L183" i="1"/>
  <c r="M183" i="1"/>
  <c r="I183" i="1"/>
  <c r="J178" i="1"/>
  <c r="J193" i="1" s="1"/>
  <c r="K178" i="1"/>
  <c r="L178" i="1"/>
  <c r="M178" i="1"/>
  <c r="I178" i="1"/>
  <c r="I177" i="1"/>
  <c r="J176" i="1"/>
  <c r="K176" i="1"/>
  <c r="L176" i="1"/>
  <c r="M176" i="1"/>
  <c r="I176" i="1"/>
  <c r="J171" i="1"/>
  <c r="K171" i="1"/>
  <c r="L171" i="1"/>
  <c r="M171" i="1"/>
  <c r="I171" i="1"/>
  <c r="J165" i="1"/>
  <c r="K165" i="1"/>
  <c r="L165" i="1"/>
  <c r="M165" i="1"/>
  <c r="I165" i="1"/>
  <c r="J164" i="1"/>
  <c r="K164" i="1"/>
  <c r="L164" i="1"/>
  <c r="M164" i="1"/>
  <c r="I164" i="1"/>
  <c r="J159" i="1"/>
  <c r="I159" i="1"/>
  <c r="J158" i="1"/>
  <c r="K158" i="1"/>
  <c r="L158" i="1"/>
  <c r="M158" i="1"/>
  <c r="I158" i="1"/>
  <c r="J157" i="1"/>
  <c r="K157" i="1"/>
  <c r="L157" i="1"/>
  <c r="M157" i="1"/>
  <c r="I157" i="1"/>
  <c r="J154" i="1"/>
  <c r="K154" i="1"/>
  <c r="L154" i="1"/>
  <c r="M154" i="1"/>
  <c r="I154" i="1"/>
  <c r="J151" i="1"/>
  <c r="K151" i="1"/>
  <c r="L151" i="1"/>
  <c r="M151" i="1"/>
  <c r="I151" i="1"/>
  <c r="J148" i="1"/>
  <c r="K148" i="1"/>
  <c r="L148" i="1"/>
  <c r="M148" i="1"/>
  <c r="I148" i="1"/>
  <c r="J145" i="1"/>
  <c r="K145" i="1"/>
  <c r="L145" i="1"/>
  <c r="M145" i="1"/>
  <c r="I145" i="1"/>
  <c r="J139" i="1"/>
  <c r="K139" i="1"/>
  <c r="L139" i="1"/>
  <c r="M139" i="1"/>
  <c r="I139" i="1"/>
  <c r="J136" i="1"/>
  <c r="K136" i="1"/>
  <c r="L136" i="1"/>
  <c r="M136" i="1"/>
  <c r="I136" i="1"/>
  <c r="J133" i="1"/>
  <c r="K133" i="1"/>
  <c r="L133" i="1"/>
  <c r="M133" i="1"/>
  <c r="I133" i="1"/>
  <c r="J127" i="1"/>
  <c r="I127" i="1"/>
  <c r="J126" i="1"/>
  <c r="K126" i="1"/>
  <c r="L126" i="1"/>
  <c r="M126" i="1"/>
  <c r="I126" i="1"/>
  <c r="J122" i="1"/>
  <c r="K122" i="1"/>
  <c r="L122" i="1"/>
  <c r="M122" i="1"/>
  <c r="I122" i="1"/>
  <c r="J115" i="1"/>
  <c r="K115" i="1"/>
  <c r="L115" i="1"/>
  <c r="M115" i="1"/>
  <c r="I115" i="1"/>
  <c r="J113" i="1"/>
  <c r="K113" i="1"/>
  <c r="L113" i="1"/>
  <c r="M113" i="1"/>
  <c r="I113" i="1"/>
  <c r="J109" i="1"/>
  <c r="K109" i="1"/>
  <c r="L109" i="1"/>
  <c r="M109" i="1"/>
  <c r="I109" i="1"/>
  <c r="J107" i="1"/>
  <c r="K107" i="1"/>
  <c r="L107" i="1"/>
  <c r="M107" i="1"/>
  <c r="I107" i="1"/>
  <c r="J103" i="1"/>
  <c r="K103" i="1"/>
  <c r="L103" i="1"/>
  <c r="M103" i="1"/>
  <c r="I103" i="1"/>
  <c r="J100" i="1"/>
  <c r="K100" i="1"/>
  <c r="L100" i="1"/>
  <c r="M100" i="1"/>
  <c r="I100" i="1"/>
  <c r="J97" i="1"/>
  <c r="I97" i="1"/>
  <c r="J96" i="1"/>
  <c r="K96" i="1"/>
  <c r="L96" i="1"/>
  <c r="M96" i="1"/>
  <c r="I96" i="1"/>
  <c r="J93" i="1"/>
  <c r="K93" i="1"/>
  <c r="L93" i="1"/>
  <c r="M93" i="1"/>
  <c r="I93" i="1"/>
  <c r="J86" i="1"/>
  <c r="K86" i="1"/>
  <c r="L86" i="1"/>
  <c r="M86" i="1"/>
  <c r="I86" i="1"/>
  <c r="J84" i="1"/>
  <c r="K84" i="1"/>
  <c r="L84" i="1"/>
  <c r="M84" i="1"/>
  <c r="I84" i="1"/>
  <c r="J81" i="1"/>
  <c r="K81" i="1"/>
  <c r="L81" i="1"/>
  <c r="M81" i="1"/>
  <c r="I81" i="1"/>
  <c r="J77" i="1"/>
  <c r="K77" i="1"/>
  <c r="L77" i="1"/>
  <c r="M77" i="1"/>
  <c r="I77" i="1"/>
  <c r="J73" i="1"/>
  <c r="K73" i="1"/>
  <c r="L73" i="1"/>
  <c r="M73" i="1"/>
  <c r="I73" i="1"/>
  <c r="J67" i="1"/>
  <c r="K67" i="1"/>
  <c r="L67" i="1"/>
  <c r="M67" i="1"/>
  <c r="I67" i="1"/>
  <c r="J62" i="1"/>
  <c r="K62" i="1"/>
  <c r="L62" i="1"/>
  <c r="M62" i="1"/>
  <c r="I62" i="1"/>
  <c r="J56" i="1"/>
  <c r="K56" i="1"/>
  <c r="L56" i="1"/>
  <c r="M56" i="1"/>
  <c r="I56" i="1"/>
  <c r="J46" i="1"/>
  <c r="K46" i="1"/>
  <c r="L46" i="1"/>
  <c r="M46" i="1"/>
  <c r="I46" i="1"/>
  <c r="J45" i="1"/>
  <c r="K45" i="1"/>
  <c r="L45" i="1"/>
  <c r="M45" i="1"/>
  <c r="I45" i="1"/>
  <c r="J44" i="1"/>
  <c r="K44" i="1"/>
  <c r="L44" i="1"/>
  <c r="M44" i="1"/>
  <c r="I44" i="1"/>
  <c r="J42" i="1"/>
  <c r="K42" i="1"/>
  <c r="L42" i="1"/>
  <c r="M42" i="1"/>
  <c r="I42" i="1"/>
  <c r="J38" i="1"/>
  <c r="K38" i="1"/>
  <c r="L38" i="1"/>
  <c r="M38" i="1"/>
  <c r="I38" i="1"/>
  <c r="J35" i="1"/>
  <c r="K35" i="1"/>
  <c r="L35" i="1"/>
  <c r="M35" i="1"/>
  <c r="I35" i="1"/>
  <c r="I34" i="1"/>
  <c r="J32" i="1"/>
  <c r="K32" i="1"/>
  <c r="L32" i="1"/>
  <c r="M32" i="1"/>
  <c r="I32" i="1"/>
  <c r="J29" i="1"/>
  <c r="K29" i="1"/>
  <c r="L29" i="1"/>
  <c r="M29" i="1"/>
  <c r="I29" i="1"/>
  <c r="J25" i="1"/>
  <c r="K25" i="1"/>
  <c r="L25" i="1"/>
  <c r="M25" i="1"/>
  <c r="J19" i="1"/>
  <c r="K19" i="1"/>
  <c r="L19" i="1"/>
  <c r="M19" i="1"/>
  <c r="I19" i="1"/>
  <c r="J15" i="1"/>
  <c r="K15" i="1"/>
  <c r="L15" i="1"/>
  <c r="M15" i="1"/>
  <c r="I15" i="1"/>
  <c r="J13" i="1"/>
  <c r="K13" i="1"/>
  <c r="L13" i="1"/>
  <c r="M13" i="1"/>
  <c r="I13" i="1"/>
  <c r="I194" i="1"/>
  <c r="I25" i="1"/>
  <c r="L50" i="1"/>
  <c r="L49" i="1"/>
  <c r="M97" i="1" l="1"/>
  <c r="L97" i="1"/>
  <c r="K97" i="1"/>
  <c r="M127" i="1"/>
  <c r="M159" i="1" s="1"/>
  <c r="L127" i="1"/>
  <c r="L159" i="1" s="1"/>
  <c r="K127" i="1"/>
  <c r="K159" i="1" s="1"/>
  <c r="M193" i="1"/>
  <c r="L193" i="1"/>
  <c r="K193" i="1"/>
  <c r="L209" i="1"/>
  <c r="M50" i="1" l="1"/>
  <c r="K50" i="1"/>
  <c r="I50" i="1"/>
  <c r="M49" i="1"/>
  <c r="K49" i="1"/>
  <c r="I49" i="1"/>
  <c r="J209" i="1" l="1"/>
  <c r="K209" i="1" l="1"/>
  <c r="M209" i="1"/>
  <c r="I20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tc={88A70129-6F8B-4E6A-97D3-8306AA3A352C}</author>
    <author>tc={91FA7ED7-FE52-48FA-9186-F63C08003362}</author>
    <author>tc={CBA3B625-15A0-445F-8042-51F2135A3080}</author>
    <author>tc={1370442A-4992-4B03-A6E9-7EBC663E40C6}</author>
    <author>tc={260A1819-26AB-48BD-8A1E-23A28D52695C}</author>
    <author>tc={25DC1D07-FDD0-44B4-B9E8-32ABF180F985}</author>
    <author>tc={8F71455B-8A3E-4E9E-884F-FED194F78232}</author>
    <author>tc={1479D104-09C0-4174-8E0D-804296725F59}</author>
    <author>tc={4D839FB2-468D-415F-B940-8827D2EA8246}</author>
    <author>tc={0F9D445D-BC23-4810-805F-8E2734B52B7B}</author>
    <author>tc={E02DE993-6112-4D16-A44D-B3169ED04364}</author>
    <author>Mindaugas Šatkus</author>
  </authors>
  <commentList>
    <comment ref="D14" authorId="0" shapeId="0" xr:uid="{88A70129-6F8B-4E6A-97D3-8306AA3A352C}">
      <text>
        <r>
          <rPr>
            <sz val="11"/>
            <color theme="1"/>
            <rFont val="Calibri"/>
            <family val="2"/>
            <charset val="186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Pakeistas pavadinimas</t>
        </r>
      </text>
    </comment>
    <comment ref="K52" authorId="1" shapeId="0" xr:uid="{91FA7ED7-FE52-48FA-9186-F63C08003362}">
      <text>
        <r>
          <rPr>
            <sz val="11"/>
            <color theme="1"/>
            <rFont val="Calibri"/>
            <family val="2"/>
            <charset val="186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pridėta 0,5 et. administratoriaus</t>
        </r>
      </text>
    </comment>
    <comment ref="K71" authorId="2" shapeId="0" xr:uid="{CBA3B625-15A0-445F-8042-51F2135A3080}">
      <text>
        <r>
          <rPr>
            <sz val="11"/>
            <color theme="1"/>
            <rFont val="Calibri"/>
            <family val="2"/>
            <charset val="186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Projektavimo darbai 28 tūkst. Eur, projekto ekspertizė 5 tūkst. Eur, liftų, statybos ir įrengimo darbai 260 tūkst. Eur</t>
        </r>
      </text>
    </comment>
    <comment ref="K99" authorId="3" shapeId="0" xr:uid="{1370442A-4992-4B03-A6E9-7EBC663E40C6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Žadėjo akredituotis vaikų dienos socialinę priežiūrą. Siūlom akredituoti ir socialinių įgūdžių ugdymą ir pagal tai finansuoti
</t>
        </r>
      </text>
    </comment>
    <comment ref="K102" authorId="4" shapeId="0" xr:uid="{260A1819-26AB-48BD-8A1E-23A28D52695C}">
      <text>
        <r>
          <rPr>
            <sz val="11"/>
            <color theme="1"/>
            <rFont val="Calibri"/>
            <family val="2"/>
            <charset val="186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Šioje eilutėje:
1. pagalbos pinigai - 120 tūkst. Eur;
2. ilgalaikė/trumpalaikė socialinė globa - 619,1 tūkst. Eur;
3. transporto paslaugos teikimas - 22,2 tūkst. Eur;
4. pagalbos į namus teikimas - 17,8 tūkst. Eur.</t>
        </r>
      </text>
    </comment>
    <comment ref="K104" authorId="5" shapeId="0" xr:uid="{25DC1D07-FDD0-44B4-B9E8-32ABF180F985}">
      <text>
        <r>
          <rPr>
            <sz val="11"/>
            <color theme="1"/>
            <rFont val="Calibri"/>
            <family val="2"/>
            <charset val="186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Dabar vyksta paslaugos akreditavimas ir kai turėsime visas įstaigas galėsim numatyti lėšas</t>
        </r>
      </text>
    </comment>
    <comment ref="K108" authorId="6" shapeId="0" xr:uid="{8F71455B-8A3E-4E9E-884F-FED194F78232}">
      <text>
        <r>
          <rPr>
            <sz val="11"/>
            <color theme="1"/>
            <rFont val="Calibri"/>
            <family val="2"/>
            <charset val="186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Bus vėl finansavimas iš ES lėšų, bet gal reikėtų nusimatyti lėšų iš SB, kol gausim finansavimą iš ES.</t>
        </r>
      </text>
    </comment>
    <comment ref="K116" authorId="7" shapeId="0" xr:uid="{1479D104-09C0-4174-8E0D-804296725F59}">
      <text>
        <r>
          <rPr>
            <sz val="11"/>
            <color theme="1"/>
            <rFont val="Calibri"/>
            <family val="2"/>
            <charset val="186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104 (vaikai)x49 Eurx12 mėn.=61.2 tūkst. Eur
8 (vaikai su negalia)x98 Eurx12 mėn. =9,4 tūkst. Eur
viso 70,6 tūkst. Eur</t>
        </r>
      </text>
    </comment>
    <comment ref="K129" authorId="8" shapeId="0" xr:uid="{4D839FB2-468D-415F-B940-8827D2EA8246}">
      <text>
        <r>
          <rPr>
            <sz val="11"/>
            <color theme="1"/>
            <rFont val="Calibri"/>
            <family val="2"/>
            <charset val="186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Lėšos bus reikalingos esamų soc.būstų remontui. Sąmatos jau daromos.</t>
        </r>
      </text>
    </comment>
    <comment ref="C166" authorId="9" shapeId="0" xr:uid="{0F9D445D-BC23-4810-805F-8E2734B52B7B}">
      <text>
        <r>
          <rPr>
            <sz val="11"/>
            <color theme="1"/>
            <rFont val="Calibri"/>
            <family val="2"/>
            <charset val="186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Pakeistas pavadinimas</t>
        </r>
      </text>
    </comment>
    <comment ref="K167" authorId="10" shapeId="0" xr:uid="{E02DE993-6112-4D16-A44D-B3169ED04364}">
      <text>
        <r>
          <rPr>
            <sz val="11"/>
            <color theme="1"/>
            <rFont val="Calibri"/>
            <family val="2"/>
            <charset val="186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Jaunimo reikalų taryba prašo padidinti iki 25 tūkst. Eur jaunimo veiklos skatinimo projektams</t>
        </r>
      </text>
    </comment>
    <comment ref="K186" authorId="11" shapeId="0" xr:uid="{F9AFFDDD-E66A-4C18-B33D-614030F9957A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Mindaugas Šatkus:
-103,6 "išgyvenk" veiviržėnai
-103,6 Smilgynai
-103,6 Priekulės ainiai
Mus informavo, kad Dauparų BO papildomai prašys 85 tūkst. dėl pakilusių kanų (Dauparų sveikatingumo erdvių proj.), 26,4 tūkst. nepanaudoti 2022 m. proj. Mažosios Lietuvos sportinio šaudymo asociacija
</t>
        </r>
      </text>
    </comment>
  </commentList>
</comments>
</file>

<file path=xl/sharedStrings.xml><?xml version="1.0" encoding="utf-8"?>
<sst xmlns="http://schemas.openxmlformats.org/spreadsheetml/2006/main" count="384" uniqueCount="179">
  <si>
    <t>Klaipėdos rajono savivaldybės strateginio veiklos plano 2023-2025 m. 
1 priedas</t>
  </si>
  <si>
    <t xml:space="preserve"> 2023-2025 METŲ SOCIALINĖS APSAUGOS IR NVO POLITIKOS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</si>
  <si>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</si>
  <si>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</si>
  <si>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</si>
  <si>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</si>
  <si>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</si>
  <si>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</si>
  <si>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</si>
  <si>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</si>
  <si>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</si>
  <si>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2022 m. faktas</t>
  </si>
  <si>
    <t>2023 m. asignavimai</t>
  </si>
  <si>
    <t>2024 m. išlaidų projektas</t>
  </si>
  <si>
    <t>2025 m. išlaidų projektas</t>
  </si>
  <si>
    <t>iš viso</t>
  </si>
  <si>
    <t xml:space="preserve">iš jų darbo užmokesčiui                    </t>
  </si>
  <si>
    <t>2 strateginis tikslas. Kelti rajono gyventojų gyvenimo kokybę kuriant bei palaikant saugią ir švarią aplinką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</si>
  <si>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</si>
  <si>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</si>
  <si>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</si>
  <si>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</si>
  <si>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</si>
  <si>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</si>
  <si>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</si>
  <si>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VBM(UK)</t>
  </si>
  <si>
    <t>VBM (covid)</t>
  </si>
  <si>
    <t>Iš viso priemonei:</t>
  </si>
  <si>
    <t xml:space="preserve">Finansinės pagalbos teikimas </t>
  </si>
  <si>
    <t>10.09.01.01</t>
  </si>
  <si>
    <t>5.1.1.3.</t>
  </si>
  <si>
    <t>SB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</si>
  <si>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</si>
  <si>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</si>
  <si>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</si>
  <si>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</si>
  <si>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</si>
  <si>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</si>
  <si>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</si>
  <si>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VBD</t>
  </si>
  <si>
    <t>VB</t>
  </si>
  <si>
    <t>VBD(UK)</t>
  </si>
  <si>
    <t>Kompensacija vežėjams už nesurinktas pajamas vežant priemestiniais maršrutais</t>
  </si>
  <si>
    <t>10.02.01.40</t>
  </si>
  <si>
    <t>5.1.2.7</t>
  </si>
  <si>
    <t>VBD (covid)</t>
  </si>
  <si>
    <t>VLK</t>
  </si>
  <si>
    <t>Socialinė parama mokiniams (maitinimui, priemonėms)</t>
  </si>
  <si>
    <t>5.1.2.9</t>
  </si>
  <si>
    <t xml:space="preserve">Kompensacijos už būsto suteikimą užsieniečiams </t>
  </si>
  <si>
    <t>5.1.1.6</t>
  </si>
  <si>
    <t>Iš viso uždaviniui: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</si>
  <si>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</si>
  <si>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</si>
  <si>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</si>
  <si>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</si>
  <si>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</si>
  <si>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</si>
  <si>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10.01.02.01</t>
  </si>
  <si>
    <t>Neveiksnių asmenų būklės peržiūrėjimo užtikrinimas</t>
  </si>
  <si>
    <t>5.1.2.19.</t>
  </si>
  <si>
    <t>Iš viso tikslui: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</si>
  <si>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</si>
  <si>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</si>
  <si>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</si>
  <si>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7.15</t>
  </si>
  <si>
    <t>5.1.2.1.</t>
  </si>
  <si>
    <t>S</t>
  </si>
  <si>
    <t>VB(P)</t>
  </si>
  <si>
    <t>Kt</t>
  </si>
  <si>
    <t>Dienos globos paslaugų bei specialaus transporto  paslaugų teikimas Priekulės socialinių paslaugų centre</t>
  </si>
  <si>
    <t>7.16</t>
  </si>
  <si>
    <t>5.1.2.2.</t>
  </si>
  <si>
    <t>Paslaugų  klientų namuose teikimas, neįgaliųjų aprūpinimas techninės pagalbos priemonėmis Paramos šeimai centre</t>
  </si>
  <si>
    <t>7.14</t>
  </si>
  <si>
    <t>5.1.2.3.</t>
  </si>
  <si>
    <t>10.01.02.40</t>
  </si>
  <si>
    <t>Stacionarių socialinės globos paslaugų teikimas Viliaus Gaigalaičio globos namuose</t>
  </si>
  <si>
    <t>7.17</t>
  </si>
  <si>
    <t>10.02.01.02</t>
  </si>
  <si>
    <t>5.1.2.11.</t>
  </si>
  <si>
    <t>KT</t>
  </si>
  <si>
    <t>Socialinės globos paslaugų teikimas Lapių pagrindinės mokyklos globos padalinio bendruomeniniuose vaikų globos namuose ir savarankiško gyvenimo namuose</t>
  </si>
  <si>
    <t>11.14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</si>
  <si>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</si>
  <si>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</si>
  <si>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</si>
  <si>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</si>
  <si>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</si>
  <si>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</si>
  <si>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</si>
  <si>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Socialinių įstaigų patalpų remontas, transporto remontas, buitinės, organizacinės technikos, kitų priemonių įsigijimas ir renginių organizavimui</t>
  </si>
  <si>
    <t>5.1.2.28.</t>
  </si>
  <si>
    <t>7.14.</t>
  </si>
  <si>
    <t>16.1</t>
  </si>
  <si>
    <t>Paslaugų teikimas Gargždų socialinių paslaugų centro padalinyje (Pagalba vaikui ir šeimai)</t>
  </si>
  <si>
    <t>5.1.2.31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</si>
  <si>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</si>
  <si>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</si>
  <si>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</si>
  <si>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</si>
  <si>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</si>
  <si>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Socialinės reabilitacijos paslaugų neįgaliesiems bendruomenėje projektų finansavimas</t>
  </si>
  <si>
    <t>5.1.2.15.</t>
  </si>
  <si>
    <t>Projekto "Kompleksinės paslaugos šeimoms Klaipėdos rajone" įgyvendinimas</t>
  </si>
  <si>
    <t>5.1.2.21</t>
  </si>
  <si>
    <t>ES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</si>
  <si>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</si>
  <si>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</si>
  <si>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</si>
  <si>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</si>
  <si>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</si>
  <si>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</si>
  <si>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</si>
  <si>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</si>
  <si>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</si>
  <si>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</si>
  <si>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</si>
  <si>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</si>
  <si>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</si>
  <si>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</si>
  <si>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</si>
  <si>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</si>
  <si>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7</t>
  </si>
  <si>
    <t>5.1.3.11.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</si>
  <si>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</si>
  <si>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</si>
  <si>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</si>
  <si>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</si>
  <si>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Socialinio būsto plėtra</t>
  </si>
  <si>
    <t>5.1.3.14</t>
  </si>
  <si>
    <t xml:space="preserve">Bendruomeninių vaikų globos namų plėtra </t>
  </si>
  <si>
    <t>5.1.3.15</t>
  </si>
  <si>
    <t>Socialinių dirbtuvių steigimas</t>
  </si>
  <si>
    <t>5.1.3.16</t>
  </si>
  <si>
    <t>Grupinio gyvenimo namų steigimas proto ir/ar psichinę negalią turintiems asmenims</t>
  </si>
  <si>
    <t>5.1.3.17</t>
  </si>
  <si>
    <t>V. Gaigalaičio globos namų modernizavimas ar/ir rekonstrukcija</t>
  </si>
  <si>
    <t>5.1.3.18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</si>
  <si>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</si>
  <si>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</si>
  <si>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</si>
  <si>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</si>
  <si>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</si>
  <si>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</si>
  <si>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politiką</t>
  </si>
  <si>
    <t>Jaunimo įgalinimo ir įtraukimo į pilietinę veiklą galimybių kūrimas ir plėtra</t>
  </si>
  <si>
    <t>16</t>
  </si>
  <si>
    <t>5.1.4.2.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</si>
  <si>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</si>
  <si>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</si>
  <si>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</si>
  <si>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</si>
  <si>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</si>
  <si>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</si>
  <si>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</si>
  <si>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</si>
  <si>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</si>
  <si>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</si>
  <si>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</si>
  <si>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</si>
  <si>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pridėti sąrašą</t>
  </si>
  <si>
    <t>Klaipėdos r. tradicinių religinių bendruomenių ir bendrijų rėmimo programos įgyvendinimas</t>
  </si>
  <si>
    <t>9.4.3.4.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</si>
  <si>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</si>
  <si>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</si>
  <si>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</si>
  <si>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</si>
  <si>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</si>
  <si>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</si>
  <si>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</si>
  <si>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</si>
  <si>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</si>
  <si>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</si>
  <si>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</si>
  <si>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 (UK)</t>
    </r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</si>
  <si>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VBM (UK)</t>
    </r>
  </si>
  <si>
    <r>
      <t>Viršplaninės pajamos (praėjusių metų)</t>
    </r>
    <r>
      <rPr>
        <b/>
        <sz val="8"/>
        <rFont val="Arial"/>
        <family val="2"/>
        <charset val="186"/>
      </rPr>
      <t xml:space="preserve"> VLK</t>
    </r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</si>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</sst>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7"/>
      <name val="Arial"/>
      <family val="2"/>
      <charset val="186"/>
    </font>
    <font>
      <sz val="8"/>
      <color theme="1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3"/>
        <bgColor indexed="64"/>
      </patternFill>
    </fill>
  </fills>
  <borders count="10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59">
    <xf numFmtId="0" fontId="0" fillId="0" borderId="0" xfId="0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14" fontId="2" fillId="0" borderId="2" xfId="1" applyNumberFormat="1" applyBorder="1" applyAlignment="1">
      <alignment horizontal="center" vertical="center"/>
    </xf>
    <xf numFmtId="0" fontId="3" fillId="0" borderId="2" xfId="1" applyFont="1" applyBorder="1"/>
    <xf numFmtId="164" fontId="4" fillId="0" borderId="2" xfId="1" applyNumberFormat="1" applyFont="1" applyBorder="1"/>
    <xf numFmtId="164" fontId="3" fillId="0" borderId="2" xfId="1" applyNumberFormat="1" applyFont="1" applyBorder="1"/>
    <xf numFmtId="164" fontId="2" fillId="0" borderId="2" xfId="1" applyNumberFormat="1" applyBorder="1" applyAlignment="1">
      <alignment vertical="center" wrapText="1"/>
    </xf>
    <xf numFmtId="0" fontId="2" fillId="0" borderId="0" xfId="1"/>
    <xf numFmtId="164" fontId="3" fillId="0" borderId="0" xfId="1" applyNumberFormat="1" applyFont="1"/>
    <xf numFmtId="164" fontId="3" fillId="0" borderId="20" xfId="1" applyNumberFormat="1" applyFont="1" applyBorder="1" applyAlignment="1">
      <alignment horizontal="center" vertical="center" textRotation="90" wrapText="1"/>
    </xf>
    <xf numFmtId="0" fontId="3" fillId="4" borderId="8" xfId="1" applyFont="1" applyFill="1" applyBorder="1" applyAlignment="1">
      <alignment horizontal="center" vertical="center" wrapText="1"/>
    </xf>
    <xf numFmtId="0" fontId="3" fillId="4" borderId="25" xfId="1" applyFont="1" applyFill="1" applyBorder="1" applyAlignment="1">
      <alignment horizontal="center" vertical="center" wrapText="1"/>
    </xf>
    <xf numFmtId="0" fontId="3" fillId="0" borderId="12" xfId="1" applyFont="1" applyBorder="1" applyAlignment="1" applyProtection="1">
      <alignment horizontal="center" vertical="center" wrapText="1"/>
      <protection locked="0"/>
    </xf>
    <xf numFmtId="164" fontId="3" fillId="0" borderId="10" xfId="1" applyNumberFormat="1" applyFont="1" applyBorder="1" applyAlignment="1" applyProtection="1">
      <alignment horizontal="center" vertical="center" wrapText="1"/>
      <protection locked="0"/>
    </xf>
    <xf numFmtId="164" fontId="3" fillId="0" borderId="11" xfId="1" applyNumberFormat="1" applyFont="1" applyBorder="1" applyAlignment="1" applyProtection="1">
      <alignment horizontal="center" vertical="center" wrapText="1"/>
      <protection locked="0"/>
    </xf>
    <xf numFmtId="164" fontId="2" fillId="0" borderId="0" xfId="1" applyNumberFormat="1"/>
    <xf numFmtId="164" fontId="3" fillId="0" borderId="34" xfId="1" applyNumberFormat="1" applyFont="1" applyBorder="1" applyAlignment="1" applyProtection="1">
      <alignment horizontal="center" vertical="center" wrapText="1"/>
      <protection locked="0"/>
    </xf>
    <xf numFmtId="164" fontId="3" fillId="0" borderId="35" xfId="1" applyNumberFormat="1" applyFont="1" applyBorder="1" applyAlignment="1" applyProtection="1">
      <alignment horizontal="center" vertical="center" wrapText="1"/>
      <protection locked="0"/>
    </xf>
    <xf numFmtId="164" fontId="3" fillId="7" borderId="37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8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7" xfId="1" applyFont="1" applyBorder="1" applyAlignment="1" applyProtection="1">
      <alignment horizontal="center" vertical="center" wrapText="1"/>
      <protection locked="0"/>
    </xf>
    <xf numFmtId="164" fontId="3" fillId="7" borderId="26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14" xfId="1" applyNumberFormat="1" applyFont="1" applyBorder="1" applyAlignment="1" applyProtection="1">
      <alignment horizontal="center" vertical="center" wrapText="1"/>
      <protection locked="0"/>
    </xf>
    <xf numFmtId="164" fontId="3" fillId="0" borderId="29" xfId="1" applyNumberFormat="1" applyFont="1" applyBorder="1" applyAlignment="1" applyProtection="1">
      <alignment horizontal="center" vertical="center" wrapText="1"/>
      <protection locked="0"/>
    </xf>
    <xf numFmtId="164" fontId="3" fillId="0" borderId="30" xfId="1" applyNumberFormat="1" applyFont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164" fontId="3" fillId="0" borderId="15" xfId="1" applyNumberFormat="1" applyFont="1" applyBorder="1" applyAlignment="1" applyProtection="1">
      <alignment horizontal="center" vertical="center" wrapText="1"/>
      <protection locked="0"/>
    </xf>
    <xf numFmtId="164" fontId="3" fillId="0" borderId="19" xfId="1" applyNumberFormat="1" applyFont="1" applyBorder="1" applyAlignment="1" applyProtection="1">
      <alignment horizontal="center" vertical="center" wrapText="1"/>
      <protection locked="0"/>
    </xf>
    <xf numFmtId="164" fontId="3" fillId="0" borderId="20" xfId="1" applyNumberFormat="1" applyFont="1" applyBorder="1" applyAlignment="1" applyProtection="1">
      <alignment horizontal="center" vertical="center" wrapText="1"/>
      <protection locked="0"/>
    </xf>
    <xf numFmtId="164" fontId="3" fillId="0" borderId="42" xfId="1" applyNumberFormat="1" applyFont="1" applyBorder="1" applyAlignment="1" applyProtection="1">
      <alignment horizontal="center" vertical="center" wrapText="1"/>
      <protection locked="0"/>
    </xf>
    <xf numFmtId="164" fontId="3" fillId="7" borderId="43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4" borderId="14" xfId="1" applyFont="1" applyFill="1" applyBorder="1" applyAlignment="1" applyProtection="1">
      <alignment horizontal="center" vertical="center" wrapText="1"/>
      <protection locked="0"/>
    </xf>
    <xf numFmtId="0" fontId="3" fillId="5" borderId="21" xfId="1" applyFont="1" applyFill="1" applyBorder="1" applyAlignment="1" applyProtection="1">
      <alignment horizontal="center" vertical="center" wrapText="1"/>
      <protection locked="0"/>
    </xf>
    <xf numFmtId="164" fontId="3" fillId="5" borderId="4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29" xfId="1" applyFont="1" applyFill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 wrapText="1"/>
      <protection locked="0"/>
    </xf>
    <xf numFmtId="164" fontId="3" fillId="0" borderId="47" xfId="1" applyNumberFormat="1" applyFont="1" applyBorder="1" applyAlignment="1" applyProtection="1">
      <alignment horizontal="center" vertical="center" wrapText="1"/>
      <protection locked="0"/>
    </xf>
    <xf numFmtId="0" fontId="3" fillId="0" borderId="45" xfId="1" applyFont="1" applyBorder="1" applyAlignment="1" applyProtection="1">
      <alignment horizontal="center" vertical="center" wrapText="1"/>
      <protection locked="0"/>
    </xf>
    <xf numFmtId="0" fontId="3" fillId="0" borderId="21" xfId="1" applyFont="1" applyBorder="1" applyAlignment="1" applyProtection="1">
      <alignment horizontal="center" vertical="center" wrapText="1"/>
      <protection locked="0"/>
    </xf>
    <xf numFmtId="164" fontId="3" fillId="0" borderId="49" xfId="1" applyNumberFormat="1" applyFont="1" applyBorder="1" applyAlignment="1" applyProtection="1">
      <alignment horizontal="center" vertical="center" wrapText="1"/>
      <protection locked="0"/>
    </xf>
    <xf numFmtId="164" fontId="3" fillId="0" borderId="31" xfId="1" applyNumberFormat="1" applyFont="1" applyBorder="1" applyAlignment="1" applyProtection="1">
      <alignment horizontal="center" vertical="center" wrapText="1"/>
      <protection locked="0"/>
    </xf>
    <xf numFmtId="164" fontId="3" fillId="7" borderId="2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7" xfId="1" applyFont="1" applyBorder="1" applyAlignment="1" applyProtection="1">
      <alignment horizontal="center" vertical="center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0" fontId="3" fillId="0" borderId="39" xfId="1" applyFont="1" applyBorder="1" applyAlignment="1" applyProtection="1">
      <alignment horizontal="center" vertical="center" wrapText="1"/>
      <protection locked="0"/>
    </xf>
    <xf numFmtId="164" fontId="3" fillId="9" borderId="2" xfId="1" applyNumberFormat="1" applyFont="1" applyFill="1" applyBorder="1" applyAlignment="1">
      <alignment horizontal="center" vertical="center" wrapText="1"/>
    </xf>
    <xf numFmtId="0" fontId="3" fillId="4" borderId="25" xfId="1" applyFont="1" applyFill="1" applyBorder="1" applyAlignment="1" applyProtection="1">
      <alignment horizontal="center" vertical="center" wrapText="1"/>
      <protection locked="0"/>
    </xf>
    <xf numFmtId="0" fontId="3" fillId="4" borderId="34" xfId="1" applyFont="1" applyFill="1" applyBorder="1" applyAlignment="1" applyProtection="1">
      <alignment horizontal="center" vertical="center" wrapText="1"/>
      <protection locked="0"/>
    </xf>
    <xf numFmtId="0" fontId="3" fillId="5" borderId="52" xfId="1" applyFont="1" applyFill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>
      <alignment horizontal="center" vertical="center" wrapText="1"/>
    </xf>
    <xf numFmtId="164" fontId="3" fillId="0" borderId="14" xfId="1" applyNumberFormat="1" applyFont="1" applyBorder="1" applyAlignment="1">
      <alignment horizontal="center" vertical="center" wrapText="1"/>
    </xf>
    <xf numFmtId="164" fontId="3" fillId="0" borderId="54" xfId="1" applyNumberFormat="1" applyFont="1" applyBorder="1" applyAlignment="1">
      <alignment horizontal="center" vertical="center" wrapText="1"/>
    </xf>
    <xf numFmtId="164" fontId="3" fillId="0" borderId="19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 wrapText="1"/>
    </xf>
    <xf numFmtId="0" fontId="2" fillId="0" borderId="0" xfId="1" applyAlignment="1">
      <alignment horizontal="center"/>
    </xf>
    <xf numFmtId="164" fontId="3" fillId="0" borderId="0" xfId="1" applyNumberFormat="1" applyFont="1" applyAlignment="1" applyProtection="1">
      <alignment horizontal="center" vertical="center" wrapText="1"/>
      <protection locked="0"/>
    </xf>
    <xf numFmtId="164" fontId="3" fillId="0" borderId="57" xfId="1" applyNumberFormat="1" applyFont="1" applyBorder="1" applyAlignment="1" applyProtection="1">
      <alignment horizontal="center" vertical="center" wrapText="1"/>
      <protection locked="0"/>
    </xf>
    <xf numFmtId="164" fontId="3" fillId="0" borderId="58" xfId="1" applyNumberFormat="1" applyFont="1" applyBorder="1" applyAlignment="1" applyProtection="1">
      <alignment horizontal="center" vertical="center" wrapText="1"/>
      <protection locked="0"/>
    </xf>
    <xf numFmtId="0" fontId="3" fillId="0" borderId="51" xfId="1" applyFont="1" applyBorder="1" applyAlignment="1">
      <alignment horizontal="center" vertical="center" wrapText="1"/>
    </xf>
    <xf numFmtId="164" fontId="3" fillId="0" borderId="49" xfId="1" applyNumberFormat="1" applyFont="1" applyBorder="1" applyAlignment="1">
      <alignment horizontal="center" vertical="center" wrapText="1"/>
    </xf>
    <xf numFmtId="164" fontId="3" fillId="6" borderId="10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1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0" xfId="1" applyNumberFormat="1" applyFont="1" applyBorder="1" applyAlignment="1" applyProtection="1">
      <alignment horizontal="center" vertical="center" wrapText="1"/>
      <protection locked="0"/>
    </xf>
    <xf numFmtId="0" fontId="3" fillId="0" borderId="40" xfId="1" applyFont="1" applyBorder="1" applyAlignment="1" applyProtection="1">
      <alignment horizontal="center" vertical="center" wrapText="1"/>
      <protection locked="0"/>
    </xf>
    <xf numFmtId="0" fontId="3" fillId="10" borderId="31" xfId="1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15" xfId="1" applyFont="1" applyBorder="1" applyAlignment="1" applyProtection="1">
      <alignment horizontal="center" vertical="center" wrapText="1"/>
      <protection locked="0"/>
    </xf>
    <xf numFmtId="164" fontId="3" fillId="0" borderId="61" xfId="1" applyNumberFormat="1" applyFont="1" applyBorder="1" applyAlignment="1" applyProtection="1">
      <alignment horizontal="center" vertical="center" wrapText="1"/>
      <protection locked="0"/>
    </xf>
    <xf numFmtId="164" fontId="3" fillId="0" borderId="62" xfId="1" applyNumberFormat="1" applyFont="1" applyBorder="1" applyAlignment="1" applyProtection="1">
      <alignment horizontal="center" vertical="center" wrapText="1"/>
      <protection locked="0"/>
    </xf>
    <xf numFmtId="0" fontId="3" fillId="5" borderId="16" xfId="1" applyFont="1" applyFill="1" applyBorder="1" applyAlignment="1" applyProtection="1">
      <alignment horizontal="center" vertical="center" wrapText="1"/>
      <protection locked="0"/>
    </xf>
    <xf numFmtId="164" fontId="3" fillId="5" borderId="37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0" xfId="1" applyFont="1" applyBorder="1" applyAlignment="1" applyProtection="1">
      <alignment horizontal="center" vertical="center" wrapText="1"/>
      <protection locked="0"/>
    </xf>
    <xf numFmtId="0" fontId="3" fillId="10" borderId="51" xfId="1" applyFont="1" applyFill="1" applyBorder="1" applyAlignment="1" applyProtection="1">
      <alignment horizontal="center" vertical="center" wrapText="1"/>
      <protection locked="0"/>
    </xf>
    <xf numFmtId="165" fontId="3" fillId="0" borderId="10" xfId="1" applyNumberFormat="1" applyFont="1" applyBorder="1" applyAlignment="1">
      <alignment horizontal="center" vertical="center"/>
    </xf>
    <xf numFmtId="0" fontId="3" fillId="0" borderId="20" xfId="1" applyFont="1" applyBorder="1" applyAlignment="1" applyProtection="1">
      <alignment horizontal="center" vertical="center" wrapText="1"/>
      <protection locked="0"/>
    </xf>
    <xf numFmtId="165" fontId="3" fillId="0" borderId="35" xfId="1" applyNumberFormat="1" applyFont="1" applyBorder="1" applyAlignment="1">
      <alignment horizontal="center" vertical="center"/>
    </xf>
    <xf numFmtId="164" fontId="3" fillId="7" borderId="44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39" xfId="1" applyFont="1" applyFill="1" applyBorder="1" applyAlignment="1" applyProtection="1">
      <alignment horizontal="center" vertical="center" wrapText="1"/>
      <protection locked="0"/>
    </xf>
    <xf numFmtId="0" fontId="3" fillId="10" borderId="12" xfId="1" applyFont="1" applyFill="1" applyBorder="1" applyAlignment="1" applyProtection="1">
      <alignment horizontal="center" vertical="center" wrapText="1"/>
      <protection locked="0"/>
    </xf>
    <xf numFmtId="0" fontId="3" fillId="10" borderId="16" xfId="1" applyFont="1" applyFill="1" applyBorder="1" applyAlignment="1" applyProtection="1">
      <alignment horizontal="center" vertical="center" wrapText="1"/>
      <protection locked="0"/>
    </xf>
    <xf numFmtId="164" fontId="3" fillId="0" borderId="54" xfId="1" applyNumberFormat="1" applyFont="1" applyBorder="1" applyAlignment="1" applyProtection="1">
      <alignment horizontal="center" vertical="center" wrapText="1"/>
      <protection locked="0"/>
    </xf>
    <xf numFmtId="0" fontId="3" fillId="4" borderId="43" xfId="1" applyFont="1" applyFill="1" applyBorder="1" applyAlignment="1" applyProtection="1">
      <alignment horizontal="center" vertical="center" wrapText="1"/>
      <protection locked="0"/>
    </xf>
    <xf numFmtId="0" fontId="3" fillId="5" borderId="51" xfId="1" applyFont="1" applyFill="1" applyBorder="1" applyAlignment="1" applyProtection="1">
      <alignment horizontal="center" vertical="center" wrapText="1"/>
      <protection locked="0"/>
    </xf>
    <xf numFmtId="164" fontId="3" fillId="5" borderId="53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64" xfId="1" applyFont="1" applyFill="1" applyBorder="1" applyAlignment="1" applyProtection="1">
      <alignment horizontal="center" vertical="center" wrapText="1"/>
      <protection locked="0"/>
    </xf>
    <xf numFmtId="0" fontId="3" fillId="5" borderId="64" xfId="1" applyFont="1" applyFill="1" applyBorder="1" applyAlignment="1" applyProtection="1">
      <alignment horizontal="center" vertical="center" wrapText="1"/>
      <protection locked="0"/>
    </xf>
    <xf numFmtId="164" fontId="3" fillId="6" borderId="11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4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5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164" fontId="3" fillId="6" borderId="29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30" xfId="2" applyNumberFormat="1" applyFont="1" applyFill="1" applyBorder="1" applyAlignment="1" applyProtection="1">
      <alignment horizontal="center" vertical="center" wrapText="1"/>
      <protection locked="0"/>
    </xf>
    <xf numFmtId="0" fontId="3" fillId="10" borderId="33" xfId="1" applyFont="1" applyFill="1" applyBorder="1" applyAlignment="1" applyProtection="1">
      <alignment horizontal="center" vertical="center" wrapText="1"/>
      <protection locked="0"/>
    </xf>
    <xf numFmtId="164" fontId="3" fillId="8" borderId="37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52" xfId="1" applyFont="1" applyFill="1" applyBorder="1" applyAlignment="1" applyProtection="1">
      <alignment horizontal="center" vertical="center" wrapText="1"/>
      <protection locked="0"/>
    </xf>
    <xf numFmtId="164" fontId="3" fillId="0" borderId="44" xfId="1" applyNumberFormat="1" applyFont="1" applyBorder="1" applyAlignment="1" applyProtection="1">
      <alignment horizontal="center" vertical="center" wrapText="1"/>
      <protection locked="0"/>
    </xf>
    <xf numFmtId="164" fontId="3" fillId="6" borderId="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1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19" xfId="1" applyFont="1" applyFill="1" applyBorder="1" applyAlignment="1" applyProtection="1">
      <alignment horizontal="center" vertical="center" wrapText="1"/>
      <protection locked="0"/>
    </xf>
    <xf numFmtId="0" fontId="3" fillId="4" borderId="17" xfId="1" applyFont="1" applyFill="1" applyBorder="1" applyAlignment="1" applyProtection="1">
      <alignment horizontal="center" vertical="center" wrapText="1"/>
      <protection locked="0"/>
    </xf>
    <xf numFmtId="164" fontId="3" fillId="4" borderId="42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62" xfId="1" applyFont="1" applyFill="1" applyBorder="1" applyAlignment="1" applyProtection="1">
      <alignment horizontal="center" vertical="center" wrapText="1"/>
      <protection locked="0"/>
    </xf>
    <xf numFmtId="0" fontId="3" fillId="4" borderId="65" xfId="1" applyFont="1" applyFill="1" applyBorder="1" applyAlignment="1" applyProtection="1">
      <alignment horizontal="center" vertical="center" wrapText="1"/>
      <protection locked="0"/>
    </xf>
    <xf numFmtId="0" fontId="3" fillId="5" borderId="45" xfId="1" applyFont="1" applyFill="1" applyBorder="1" applyAlignment="1" applyProtection="1">
      <alignment horizontal="center" vertical="center" wrapText="1"/>
      <protection locked="0"/>
    </xf>
    <xf numFmtId="0" fontId="3" fillId="5" borderId="33" xfId="1" applyFont="1" applyFill="1" applyBorder="1" applyAlignment="1" applyProtection="1">
      <alignment horizontal="center" vertical="center" wrapText="1"/>
      <protection locked="0"/>
    </xf>
    <xf numFmtId="164" fontId="3" fillId="11" borderId="37" xfId="1" applyNumberFormat="1" applyFont="1" applyFill="1" applyBorder="1" applyAlignment="1" applyProtection="1">
      <alignment horizontal="center" vertical="center" wrapText="1"/>
      <protection locked="0"/>
    </xf>
    <xf numFmtId="0" fontId="7" fillId="9" borderId="14" xfId="1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center" wrapText="1"/>
    </xf>
    <xf numFmtId="0" fontId="3" fillId="0" borderId="52" xfId="1" applyFont="1" applyBorder="1" applyAlignment="1">
      <alignment horizontal="center" vertical="center" wrapText="1"/>
    </xf>
    <xf numFmtId="164" fontId="3" fillId="6" borderId="14" xfId="1" applyNumberFormat="1" applyFont="1" applyFill="1" applyBorder="1" applyAlignment="1">
      <alignment horizontal="center" vertical="center" wrapText="1"/>
    </xf>
    <xf numFmtId="164" fontId="3" fillId="10" borderId="35" xfId="1" applyNumberFormat="1" applyFont="1" applyFill="1" applyBorder="1" applyAlignment="1">
      <alignment horizontal="center" vertical="center" wrapText="1"/>
    </xf>
    <xf numFmtId="164" fontId="3" fillId="6" borderId="34" xfId="1" applyNumberFormat="1" applyFont="1" applyFill="1" applyBorder="1" applyAlignment="1">
      <alignment horizontal="center" vertical="center" wrapText="1"/>
    </xf>
    <xf numFmtId="49" fontId="3" fillId="6" borderId="52" xfId="1" applyNumberFormat="1" applyFont="1" applyFill="1" applyBorder="1" applyAlignment="1">
      <alignment vertical="center" wrapText="1"/>
    </xf>
    <xf numFmtId="164" fontId="3" fillId="8" borderId="41" xfId="1" applyNumberFormat="1" applyFont="1" applyFill="1" applyBorder="1" applyAlignment="1">
      <alignment horizontal="center" vertical="center" wrapText="1"/>
    </xf>
    <xf numFmtId="164" fontId="3" fillId="7" borderId="44" xfId="1" applyNumberFormat="1" applyFont="1" applyFill="1" applyBorder="1" applyAlignment="1">
      <alignment horizontal="center" vertical="center" wrapText="1"/>
    </xf>
    <xf numFmtId="0" fontId="3" fillId="6" borderId="12" xfId="1" applyFont="1" applyFill="1" applyBorder="1" applyAlignment="1">
      <alignment horizontal="center" vertical="center" wrapText="1"/>
    </xf>
    <xf numFmtId="164" fontId="3" fillId="0" borderId="10" xfId="1" applyNumberFormat="1" applyFont="1" applyBorder="1" applyAlignment="1">
      <alignment horizontal="center" vertical="center" wrapText="1"/>
    </xf>
    <xf numFmtId="164" fontId="3" fillId="6" borderId="10" xfId="1" applyNumberFormat="1" applyFont="1" applyFill="1" applyBorder="1" applyAlignment="1">
      <alignment horizontal="center" vertical="center" wrapText="1"/>
    </xf>
    <xf numFmtId="164" fontId="3" fillId="6" borderId="11" xfId="1" applyNumberFormat="1" applyFont="1" applyFill="1" applyBorder="1" applyAlignment="1">
      <alignment horizontal="center" vertical="center" wrapText="1"/>
    </xf>
    <xf numFmtId="0" fontId="3" fillId="6" borderId="36" xfId="1" applyFont="1" applyFill="1" applyBorder="1" applyAlignment="1">
      <alignment horizontal="center" vertical="center" wrapText="1"/>
    </xf>
    <xf numFmtId="164" fontId="3" fillId="6" borderId="35" xfId="1" applyNumberFormat="1" applyFont="1" applyFill="1" applyBorder="1" applyAlignment="1">
      <alignment horizontal="center" vertical="center" wrapText="1"/>
    </xf>
    <xf numFmtId="0" fontId="3" fillId="6" borderId="16" xfId="1" applyFont="1" applyFill="1" applyBorder="1" applyAlignment="1">
      <alignment horizontal="center" vertical="center" wrapText="1"/>
    </xf>
    <xf numFmtId="164" fontId="3" fillId="6" borderId="15" xfId="1" applyNumberFormat="1" applyFont="1" applyFill="1" applyBorder="1" applyAlignment="1">
      <alignment horizontal="center" vertical="center" wrapText="1"/>
    </xf>
    <xf numFmtId="0" fontId="3" fillId="6" borderId="51" xfId="1" applyFont="1" applyFill="1" applyBorder="1" applyAlignment="1">
      <alignment horizontal="center" vertical="center" wrapText="1"/>
    </xf>
    <xf numFmtId="164" fontId="3" fillId="6" borderId="32" xfId="1" applyNumberFormat="1" applyFont="1" applyFill="1" applyBorder="1" applyAlignment="1">
      <alignment horizontal="center" vertical="center" wrapText="1"/>
    </xf>
    <xf numFmtId="0" fontId="7" fillId="9" borderId="43" xfId="1" applyFont="1" applyFill="1" applyBorder="1" applyAlignment="1">
      <alignment horizontal="center" vertical="center"/>
    </xf>
    <xf numFmtId="0" fontId="3" fillId="5" borderId="56" xfId="1" applyFont="1" applyFill="1" applyBorder="1" applyAlignment="1">
      <alignment horizontal="center" vertical="center" wrapText="1"/>
    </xf>
    <xf numFmtId="164" fontId="3" fillId="5" borderId="41" xfId="1" applyNumberFormat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/>
    </xf>
    <xf numFmtId="0" fontId="3" fillId="5" borderId="52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164" fontId="3" fillId="10" borderId="11" xfId="1" applyNumberFormat="1" applyFont="1" applyFill="1" applyBorder="1" applyAlignment="1">
      <alignment horizontal="center" vertical="center" wrapText="1"/>
    </xf>
    <xf numFmtId="164" fontId="3" fillId="6" borderId="30" xfId="1" applyNumberFormat="1" applyFont="1" applyFill="1" applyBorder="1" applyAlignment="1">
      <alignment horizontal="center" vertical="center" wrapText="1"/>
    </xf>
    <xf numFmtId="164" fontId="3" fillId="6" borderId="29" xfId="1" applyNumberFormat="1" applyFont="1" applyFill="1" applyBorder="1" applyAlignment="1">
      <alignment horizontal="center" vertical="center" wrapText="1"/>
    </xf>
    <xf numFmtId="164" fontId="3" fillId="0" borderId="29" xfId="1" applyNumberFormat="1" applyFont="1" applyBorder="1" applyAlignment="1">
      <alignment horizontal="center" vertical="center" wrapText="1"/>
    </xf>
    <xf numFmtId="164" fontId="3" fillId="10" borderId="30" xfId="1" applyNumberFormat="1" applyFont="1" applyFill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/>
    </xf>
    <xf numFmtId="0" fontId="3" fillId="6" borderId="2" xfId="1" applyFont="1" applyFill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7" fillId="9" borderId="37" xfId="1" applyFont="1" applyFill="1" applyBorder="1" applyAlignment="1">
      <alignment horizontal="center" vertical="center"/>
    </xf>
    <xf numFmtId="0" fontId="3" fillId="5" borderId="39" xfId="1" applyFont="1" applyFill="1" applyBorder="1" applyAlignment="1">
      <alignment horizontal="center" vertical="center" wrapText="1"/>
    </xf>
    <xf numFmtId="164" fontId="3" fillId="5" borderId="37" xfId="1" applyNumberFormat="1" applyFont="1" applyFill="1" applyBorder="1" applyAlignment="1">
      <alignment horizontal="center" vertical="center" wrapText="1"/>
    </xf>
    <xf numFmtId="164" fontId="3" fillId="4" borderId="2" xfId="1" applyNumberFormat="1" applyFont="1" applyFill="1" applyBorder="1" applyAlignment="1">
      <alignment horizontal="center" vertical="center" wrapText="1"/>
    </xf>
    <xf numFmtId="164" fontId="4" fillId="12" borderId="37" xfId="1" applyNumberFormat="1" applyFont="1" applyFill="1" applyBorder="1" applyAlignment="1" applyProtection="1">
      <alignment horizontal="center" vertical="center" wrapText="1"/>
      <protection locked="0"/>
    </xf>
    <xf numFmtId="164" fontId="4" fillId="0" borderId="10" xfId="1" applyNumberFormat="1" applyFont="1" applyBorder="1" applyAlignment="1" applyProtection="1">
      <alignment horizontal="center" vertical="center" wrapText="1"/>
      <protection locked="0"/>
    </xf>
    <xf numFmtId="164" fontId="4" fillId="0" borderId="14" xfId="1" applyNumberFormat="1" applyFont="1" applyBorder="1" applyAlignment="1" applyProtection="1">
      <alignment horizontal="center" vertical="center" wrapText="1"/>
      <protection locked="0"/>
    </xf>
    <xf numFmtId="164" fontId="4" fillId="0" borderId="19" xfId="1" applyNumberFormat="1" applyFont="1" applyBorder="1" applyAlignment="1" applyProtection="1">
      <alignment horizontal="center" vertical="center" wrapText="1"/>
      <protection locked="0"/>
    </xf>
    <xf numFmtId="164" fontId="4" fillId="0" borderId="37" xfId="1" applyNumberFormat="1" applyFont="1" applyBorder="1" applyAlignment="1" applyProtection="1">
      <alignment horizontal="center" vertical="center" wrapText="1"/>
      <protection locked="0"/>
    </xf>
    <xf numFmtId="0" fontId="7" fillId="0" borderId="0" xfId="1" applyFont="1" applyAlignment="1">
      <alignment horizontal="center"/>
    </xf>
    <xf numFmtId="0" fontId="7" fillId="0" borderId="0" xfId="1" applyFont="1"/>
    <xf numFmtId="164" fontId="4" fillId="0" borderId="0" xfId="1" applyNumberFormat="1" applyFont="1"/>
    <xf numFmtId="164" fontId="7" fillId="0" borderId="0" xfId="1" applyNumberFormat="1" applyFont="1"/>
    <xf numFmtId="0" fontId="3" fillId="0" borderId="58" xfId="1" applyFont="1" applyBorder="1" applyAlignment="1" applyProtection="1">
      <alignment horizontal="center" vertical="center" wrapText="1"/>
      <protection locked="0"/>
    </xf>
    <xf numFmtId="164" fontId="3" fillId="0" borderId="4" xfId="1" applyNumberFormat="1" applyFont="1" applyBorder="1" applyAlignment="1" applyProtection="1">
      <alignment horizontal="center" vertical="center" wrapText="1"/>
      <protection locked="0"/>
    </xf>
    <xf numFmtId="0" fontId="3" fillId="0" borderId="68" xfId="1" applyFont="1" applyBorder="1" applyAlignment="1" applyProtection="1">
      <alignment horizontal="center" vertical="center" wrapText="1"/>
      <protection locked="0"/>
    </xf>
    <xf numFmtId="164" fontId="3" fillId="0" borderId="48" xfId="1" applyNumberFormat="1" applyFont="1" applyBorder="1" applyAlignment="1" applyProtection="1">
      <alignment horizontal="center" vertical="center" wrapText="1"/>
      <protection locked="0"/>
    </xf>
    <xf numFmtId="0" fontId="3" fillId="0" borderId="51" xfId="1" applyFont="1" applyBorder="1" applyAlignment="1" applyProtection="1">
      <alignment horizontal="center" vertical="center" wrapText="1"/>
      <protection locked="0"/>
    </xf>
    <xf numFmtId="0" fontId="3" fillId="0" borderId="56" xfId="1" applyFont="1" applyBorder="1" applyAlignment="1" applyProtection="1">
      <alignment horizontal="center" vertical="center" wrapText="1"/>
      <protection locked="0"/>
    </xf>
    <xf numFmtId="0" fontId="3" fillId="0" borderId="36" xfId="1" applyFont="1" applyBorder="1" applyAlignment="1" applyProtection="1">
      <alignment horizontal="center" vertical="center" wrapText="1"/>
      <protection locked="0"/>
    </xf>
    <xf numFmtId="0" fontId="3" fillId="0" borderId="31" xfId="1" applyFont="1" applyBorder="1" applyAlignment="1" applyProtection="1">
      <alignment horizontal="center" vertical="center" wrapText="1"/>
      <protection locked="0"/>
    </xf>
    <xf numFmtId="0" fontId="3" fillId="0" borderId="28" xfId="1" applyFont="1" applyBorder="1" applyAlignment="1" applyProtection="1">
      <alignment horizontal="center" vertical="center" wrapText="1"/>
      <protection locked="0"/>
    </xf>
    <xf numFmtId="0" fontId="3" fillId="0" borderId="63" xfId="1" applyFont="1" applyBorder="1" applyAlignment="1" applyProtection="1">
      <alignment horizontal="center" vertical="center" wrapText="1"/>
      <protection locked="0"/>
    </xf>
    <xf numFmtId="0" fontId="3" fillId="0" borderId="52" xfId="1" applyFont="1" applyBorder="1" applyAlignment="1" applyProtection="1">
      <alignment horizontal="center" vertical="center" wrapText="1"/>
      <protection locked="0"/>
    </xf>
    <xf numFmtId="0" fontId="3" fillId="0" borderId="33" xfId="1" applyFont="1" applyBorder="1" applyAlignment="1" applyProtection="1">
      <alignment horizontal="center" vertical="center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0" fontId="3" fillId="0" borderId="30" xfId="1" applyFont="1" applyBorder="1" applyAlignment="1" applyProtection="1">
      <alignment horizontal="center" vertical="center"/>
      <protection locked="0"/>
    </xf>
    <xf numFmtId="165" fontId="3" fillId="0" borderId="42" xfId="1" applyNumberFormat="1" applyFont="1" applyBorder="1" applyAlignment="1">
      <alignment horizontal="center" vertical="center"/>
    </xf>
    <xf numFmtId="0" fontId="7" fillId="9" borderId="53" xfId="1" applyFont="1" applyFill="1" applyBorder="1" applyAlignment="1">
      <alignment horizontal="center" vertical="center"/>
    </xf>
    <xf numFmtId="0" fontId="3" fillId="5" borderId="27" xfId="1" applyFont="1" applyFill="1" applyBorder="1" applyAlignment="1">
      <alignment horizontal="center" vertical="center" wrapText="1"/>
    </xf>
    <xf numFmtId="0" fontId="3" fillId="5" borderId="17" xfId="1" applyFont="1" applyFill="1" applyBorder="1" applyAlignment="1" applyProtection="1">
      <alignment horizontal="center" vertical="center" wrapText="1"/>
      <protection locked="0"/>
    </xf>
    <xf numFmtId="0" fontId="3" fillId="5" borderId="25" xfId="1" applyFont="1" applyFill="1" applyBorder="1" applyAlignment="1" applyProtection="1">
      <alignment horizontal="center" vertical="center" wrapText="1"/>
      <protection locked="0"/>
    </xf>
    <xf numFmtId="0" fontId="3" fillId="0" borderId="56" xfId="1" applyFont="1" applyBorder="1" applyAlignment="1">
      <alignment horizontal="center" vertical="center" wrapText="1"/>
    </xf>
    <xf numFmtId="0" fontId="3" fillId="0" borderId="11" xfId="1" applyFont="1" applyBorder="1" applyAlignment="1" applyProtection="1">
      <alignment horizontal="center" vertical="center"/>
      <protection locked="0"/>
    </xf>
    <xf numFmtId="0" fontId="3" fillId="0" borderId="11" xfId="1" applyFont="1" applyBorder="1" applyAlignment="1" applyProtection="1">
      <alignment horizontal="center" vertical="center" wrapText="1"/>
      <protection locked="0"/>
    </xf>
    <xf numFmtId="164" fontId="8" fillId="0" borderId="48" xfId="1" applyNumberFormat="1" applyFont="1" applyBorder="1" applyAlignment="1" applyProtection="1">
      <alignment horizontal="center" vertical="center" wrapText="1"/>
      <protection locked="0"/>
    </xf>
    <xf numFmtId="164" fontId="8" fillId="0" borderId="49" xfId="1" applyNumberFormat="1" applyFont="1" applyBorder="1" applyAlignment="1" applyProtection="1">
      <alignment horizontal="center" vertical="center" wrapText="1"/>
      <protection locked="0"/>
    </xf>
    <xf numFmtId="164" fontId="4" fillId="0" borderId="29" xfId="1" applyNumberFormat="1" applyFont="1" applyBorder="1" applyAlignment="1" applyProtection="1">
      <alignment horizontal="center" vertical="center" wrapText="1"/>
      <protection locked="0"/>
    </xf>
    <xf numFmtId="164" fontId="4" fillId="0" borderId="54" xfId="1" applyNumberFormat="1" applyFont="1" applyBorder="1" applyAlignment="1" applyProtection="1">
      <alignment horizontal="center" vertical="center" wrapText="1"/>
      <protection locked="0"/>
    </xf>
    <xf numFmtId="164" fontId="2" fillId="0" borderId="4" xfId="1" applyNumberFormat="1" applyBorder="1"/>
    <xf numFmtId="0" fontId="3" fillId="0" borderId="16" xfId="1" applyFont="1" applyBorder="1" applyAlignment="1" applyProtection="1">
      <alignment vertical="center" wrapText="1"/>
      <protection locked="0"/>
    </xf>
    <xf numFmtId="164" fontId="3" fillId="0" borderId="2" xfId="1" applyNumberFormat="1" applyFont="1" applyBorder="1" applyAlignment="1">
      <alignment horizontal="left" vertical="center" wrapText="1"/>
    </xf>
    <xf numFmtId="164" fontId="3" fillId="0" borderId="6" xfId="1" applyNumberFormat="1" applyFont="1" applyBorder="1" applyAlignment="1">
      <alignment horizontal="center"/>
    </xf>
    <xf numFmtId="164" fontId="3" fillId="0" borderId="19" xfId="1" applyNumberFormat="1" applyFont="1" applyBorder="1" applyAlignment="1">
      <alignment horizontal="center" vertical="center" textRotation="90"/>
    </xf>
    <xf numFmtId="164" fontId="3" fillId="0" borderId="6" xfId="1" applyNumberFormat="1" applyFont="1" applyBorder="1"/>
    <xf numFmtId="164" fontId="3" fillId="0" borderId="71" xfId="1" applyNumberFormat="1" applyFont="1" applyBorder="1" applyAlignment="1" applyProtection="1">
      <alignment horizontal="center" vertical="center" wrapText="1"/>
      <protection locked="0"/>
    </xf>
    <xf numFmtId="164" fontId="3" fillId="0" borderId="72" xfId="1" applyNumberFormat="1" applyFont="1" applyBorder="1" applyAlignment="1" applyProtection="1">
      <alignment horizontal="center" vertical="center" wrapText="1"/>
      <protection locked="0"/>
    </xf>
    <xf numFmtId="164" fontId="3" fillId="0" borderId="73" xfId="1" applyNumberFormat="1" applyFont="1" applyBorder="1" applyAlignment="1" applyProtection="1">
      <alignment horizontal="center" vertical="center" wrapText="1"/>
      <protection locked="0"/>
    </xf>
    <xf numFmtId="164" fontId="3" fillId="0" borderId="74" xfId="1" applyNumberFormat="1" applyFont="1" applyBorder="1" applyAlignment="1" applyProtection="1">
      <alignment horizontal="center" vertical="center" wrapText="1"/>
      <protection locked="0"/>
    </xf>
    <xf numFmtId="164" fontId="3" fillId="0" borderId="75" xfId="1" applyNumberFormat="1" applyFont="1" applyBorder="1" applyAlignment="1" applyProtection="1">
      <alignment horizontal="center" vertical="center" wrapText="1"/>
      <protection locked="0"/>
    </xf>
    <xf numFmtId="164" fontId="3" fillId="0" borderId="76" xfId="1" applyNumberFormat="1" applyFont="1" applyBorder="1" applyAlignment="1" applyProtection="1">
      <alignment horizontal="center" vertical="center" wrapText="1"/>
      <protection locked="0"/>
    </xf>
    <xf numFmtId="164" fontId="3" fillId="0" borderId="77" xfId="1" applyNumberFormat="1" applyFont="1" applyBorder="1" applyAlignment="1" applyProtection="1">
      <alignment horizontal="center" vertical="center" wrapText="1"/>
      <protection locked="0"/>
    </xf>
    <xf numFmtId="164" fontId="3" fillId="6" borderId="58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63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78" xfId="1" applyNumberFormat="1" applyFont="1" applyBorder="1" applyAlignment="1" applyProtection="1">
      <alignment horizontal="center" vertical="center" wrapText="1"/>
      <protection locked="0"/>
    </xf>
    <xf numFmtId="164" fontId="3" fillId="0" borderId="79" xfId="1" applyNumberFormat="1" applyFont="1" applyBorder="1" applyAlignment="1" applyProtection="1">
      <alignment horizontal="center" vertical="center" wrapText="1"/>
      <protection locked="0"/>
    </xf>
    <xf numFmtId="164" fontId="3" fillId="0" borderId="80" xfId="1" applyNumberFormat="1" applyFont="1" applyBorder="1" applyAlignment="1" applyProtection="1">
      <alignment horizontal="center" vertical="center" wrapText="1"/>
      <protection locked="0"/>
    </xf>
    <xf numFmtId="164" fontId="3" fillId="0" borderId="81" xfId="1" applyNumberFormat="1" applyFont="1" applyBorder="1" applyAlignment="1" applyProtection="1">
      <alignment horizontal="center" vertical="center" wrapText="1"/>
      <protection locked="0"/>
    </xf>
    <xf numFmtId="164" fontId="3" fillId="0" borderId="82" xfId="1" applyNumberFormat="1" applyFont="1" applyBorder="1" applyAlignment="1" applyProtection="1">
      <alignment horizontal="center" vertical="center" wrapText="1"/>
      <protection locked="0"/>
    </xf>
    <xf numFmtId="164" fontId="3" fillId="0" borderId="83" xfId="1" applyNumberFormat="1" applyFont="1" applyBorder="1" applyAlignment="1" applyProtection="1">
      <alignment horizontal="center" vertical="center" wrapText="1"/>
      <protection locked="0"/>
    </xf>
    <xf numFmtId="164" fontId="3" fillId="0" borderId="84" xfId="1" applyNumberFormat="1" applyFont="1" applyBorder="1" applyAlignment="1" applyProtection="1">
      <alignment horizontal="center" vertical="center" wrapText="1"/>
      <protection locked="0"/>
    </xf>
    <xf numFmtId="164" fontId="3" fillId="7" borderId="85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86" xfId="1" applyNumberFormat="1" applyFont="1" applyBorder="1" applyAlignment="1" applyProtection="1">
      <alignment horizontal="center" vertical="center" wrapText="1"/>
      <protection locked="0"/>
    </xf>
    <xf numFmtId="164" fontId="3" fillId="0" borderId="87" xfId="1" applyNumberFormat="1" applyFont="1" applyBorder="1" applyAlignment="1" applyProtection="1">
      <alignment horizontal="center" vertical="center" wrapText="1"/>
      <protection locked="0"/>
    </xf>
    <xf numFmtId="164" fontId="3" fillId="0" borderId="88" xfId="1" applyNumberFormat="1" applyFont="1" applyBorder="1" applyAlignment="1" applyProtection="1">
      <alignment horizontal="center" vertical="center" wrapText="1"/>
      <protection locked="0"/>
    </xf>
    <xf numFmtId="164" fontId="3" fillId="0" borderId="89" xfId="1" applyNumberFormat="1" applyFont="1" applyBorder="1" applyAlignment="1" applyProtection="1">
      <alignment horizontal="center" vertical="center" wrapText="1"/>
      <protection locked="0"/>
    </xf>
    <xf numFmtId="164" fontId="3" fillId="0" borderId="90" xfId="1" applyNumberFormat="1" applyFont="1" applyBorder="1" applyAlignment="1" applyProtection="1">
      <alignment horizontal="center" vertical="center" wrapText="1"/>
      <protection locked="0"/>
    </xf>
    <xf numFmtId="164" fontId="3" fillId="0" borderId="91" xfId="1" applyNumberFormat="1" applyFont="1" applyBorder="1" applyAlignment="1" applyProtection="1">
      <alignment horizontal="center" vertical="center" wrapText="1"/>
      <protection locked="0"/>
    </xf>
    <xf numFmtId="164" fontId="3" fillId="0" borderId="40" xfId="1" applyNumberFormat="1" applyFont="1" applyBorder="1" applyAlignment="1" applyProtection="1">
      <alignment horizontal="center" vertical="center" wrapText="1"/>
      <protection locked="0"/>
    </xf>
    <xf numFmtId="164" fontId="3" fillId="7" borderId="92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93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94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5" xfId="1" applyNumberFormat="1" applyFont="1" applyBorder="1" applyAlignment="1" applyProtection="1">
      <alignment horizontal="center" vertical="center" wrapText="1"/>
      <protection locked="0"/>
    </xf>
    <xf numFmtId="164" fontId="3" fillId="6" borderId="53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5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53" xfId="1" applyNumberFormat="1" applyFont="1" applyBorder="1" applyAlignment="1" applyProtection="1">
      <alignment horizontal="center" vertical="center" wrapText="1"/>
      <protection locked="0"/>
    </xf>
    <xf numFmtId="164" fontId="3" fillId="0" borderId="96" xfId="1" applyNumberFormat="1" applyFont="1" applyBorder="1" applyAlignment="1" applyProtection="1">
      <alignment horizontal="center" vertical="center" wrapText="1"/>
      <protection locked="0"/>
    </xf>
    <xf numFmtId="164" fontId="3" fillId="7" borderId="97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8" xfId="1" applyNumberFormat="1" applyFont="1" applyBorder="1" applyAlignment="1" applyProtection="1">
      <alignment horizontal="center" vertical="center" wrapText="1"/>
      <protection locked="0"/>
    </xf>
    <xf numFmtId="164" fontId="3" fillId="0" borderId="99" xfId="1" applyNumberFormat="1" applyFont="1" applyBorder="1" applyAlignment="1" applyProtection="1">
      <alignment horizontal="center" vertical="center" wrapText="1"/>
      <protection locked="0"/>
    </xf>
    <xf numFmtId="164" fontId="3" fillId="0" borderId="66" xfId="1" applyNumberFormat="1" applyFont="1" applyBorder="1" applyAlignment="1" applyProtection="1">
      <alignment horizontal="center" vertical="center" wrapText="1"/>
      <protection locked="0"/>
    </xf>
    <xf numFmtId="0" fontId="3" fillId="4" borderId="19" xfId="1" applyFont="1" applyFill="1" applyBorder="1" applyAlignment="1" applyProtection="1">
      <alignment horizontal="center" vertical="center" wrapText="1"/>
      <protection locked="0"/>
    </xf>
    <xf numFmtId="0" fontId="3" fillId="4" borderId="29" xfId="1" applyFont="1" applyFill="1" applyBorder="1" applyAlignment="1" applyProtection="1">
      <alignment horizontal="center" vertical="center" wrapText="1"/>
      <protection locked="0"/>
    </xf>
    <xf numFmtId="0" fontId="3" fillId="4" borderId="34" xfId="1" applyFont="1" applyFill="1" applyBorder="1" applyAlignment="1" applyProtection="1">
      <alignment horizontal="center" vertical="center" wrapText="1"/>
      <protection locked="0"/>
    </xf>
    <xf numFmtId="0" fontId="3" fillId="5" borderId="20" xfId="1" applyFont="1" applyFill="1" applyBorder="1" applyAlignment="1" applyProtection="1">
      <alignment horizontal="center" vertical="center" wrapText="1"/>
      <protection locked="0"/>
    </xf>
    <xf numFmtId="0" fontId="3" fillId="5" borderId="30" xfId="1" applyFont="1" applyFill="1" applyBorder="1" applyAlignment="1" applyProtection="1">
      <alignment horizontal="center" vertical="center" wrapText="1"/>
      <protection locked="0"/>
    </xf>
    <xf numFmtId="0" fontId="3" fillId="5" borderId="35" xfId="1" applyFont="1" applyFill="1" applyBorder="1" applyAlignment="1" applyProtection="1">
      <alignment horizontal="center" vertical="center" wrapText="1"/>
      <protection locked="0"/>
    </xf>
    <xf numFmtId="0" fontId="3" fillId="0" borderId="20" xfId="1" applyFont="1" applyBorder="1" applyAlignment="1" applyProtection="1">
      <alignment horizontal="center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0" borderId="35" xfId="1" applyFont="1" applyBorder="1" applyAlignment="1" applyProtection="1">
      <alignment horizontal="center" vertical="center" wrapText="1"/>
      <protection locked="0"/>
    </xf>
    <xf numFmtId="0" fontId="3" fillId="0" borderId="20" xfId="1" applyFont="1" applyBorder="1" applyAlignment="1" applyProtection="1">
      <alignment horizontal="left" vertical="center" wrapText="1"/>
      <protection locked="0"/>
    </xf>
    <xf numFmtId="0" fontId="3" fillId="0" borderId="30" xfId="1" applyFont="1" applyBorder="1" applyAlignment="1" applyProtection="1">
      <alignment horizontal="left" vertical="center" wrapText="1"/>
      <protection locked="0"/>
    </xf>
    <xf numFmtId="0" fontId="3" fillId="0" borderId="35" xfId="1" applyFont="1" applyBorder="1" applyAlignment="1" applyProtection="1">
      <alignment horizontal="left" vertical="center" wrapText="1"/>
      <protection locked="0"/>
    </xf>
    <xf numFmtId="49" fontId="3" fillId="0" borderId="40" xfId="1" applyNumberFormat="1" applyFont="1" applyBorder="1" applyAlignment="1" applyProtection="1">
      <alignment horizontal="center" vertical="center" wrapText="1"/>
      <protection locked="0"/>
    </xf>
    <xf numFmtId="49" fontId="3" fillId="0" borderId="31" xfId="1" applyNumberFormat="1" applyFont="1" applyBorder="1" applyAlignment="1" applyProtection="1">
      <alignment horizontal="center" vertical="center" wrapText="1"/>
      <protection locked="0"/>
    </xf>
    <xf numFmtId="49" fontId="3" fillId="0" borderId="52" xfId="1" applyNumberFormat="1" applyFont="1" applyBorder="1" applyAlignment="1" applyProtection="1">
      <alignment horizontal="center" vertical="center" wrapText="1"/>
      <protection locked="0"/>
    </xf>
    <xf numFmtId="0" fontId="3" fillId="0" borderId="49" xfId="1" applyFont="1" applyBorder="1" applyAlignment="1" applyProtection="1">
      <alignment horizontal="center" vertical="center" wrapText="1"/>
      <protection locked="0"/>
    </xf>
    <xf numFmtId="0" fontId="3" fillId="0" borderId="50" xfId="1" applyFont="1" applyBorder="1" applyAlignment="1" applyProtection="1">
      <alignment horizontal="center" vertical="center" wrapText="1"/>
      <protection locked="0"/>
    </xf>
    <xf numFmtId="0" fontId="3" fillId="10" borderId="27" xfId="1" applyFont="1" applyFill="1" applyBorder="1" applyAlignment="1" applyProtection="1">
      <alignment horizontal="center" vertical="center" wrapText="1"/>
      <protection locked="0"/>
    </xf>
    <xf numFmtId="0" fontId="3" fillId="10" borderId="32" xfId="1" applyFont="1" applyFill="1" applyBorder="1" applyAlignment="1" applyProtection="1">
      <alignment horizontal="center" vertical="center" wrapText="1"/>
      <protection locked="0"/>
    </xf>
    <xf numFmtId="0" fontId="3" fillId="7" borderId="22" xfId="1" applyFont="1" applyFill="1" applyBorder="1" applyAlignment="1" applyProtection="1">
      <alignment horizontal="right" vertical="center" wrapText="1"/>
      <protection locked="0"/>
    </xf>
    <xf numFmtId="0" fontId="3" fillId="7" borderId="23" xfId="1" applyFont="1" applyFill="1" applyBorder="1" applyAlignment="1" applyProtection="1">
      <alignment horizontal="right" vertical="center" wrapText="1"/>
      <protection locked="0"/>
    </xf>
    <xf numFmtId="0" fontId="3" fillId="7" borderId="24" xfId="1" applyFont="1" applyFill="1" applyBorder="1" applyAlignment="1" applyProtection="1">
      <alignment horizontal="right" vertical="center" wrapText="1"/>
      <protection locked="0"/>
    </xf>
    <xf numFmtId="0" fontId="5" fillId="0" borderId="4" xfId="1" applyFont="1" applyBorder="1" applyAlignment="1">
      <alignment horizontal="center" wrapText="1"/>
    </xf>
    <xf numFmtId="0" fontId="6" fillId="0" borderId="0" xfId="1" applyFont="1" applyAlignment="1">
      <alignment horizontal="center" wrapText="1"/>
    </xf>
    <xf numFmtId="0" fontId="3" fillId="0" borderId="4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3" fillId="0" borderId="9" xfId="1" applyFont="1" applyBorder="1" applyAlignment="1">
      <alignment horizontal="center" vertical="center" textRotation="90" wrapText="1"/>
    </xf>
    <xf numFmtId="0" fontId="3" fillId="0" borderId="18" xfId="1" applyFont="1" applyBorder="1" applyAlignment="1">
      <alignment horizontal="center" vertical="center" textRotation="90" wrapText="1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17" xfId="1" applyFont="1" applyBorder="1" applyAlignment="1">
      <alignment horizontal="center" vertical="center" textRotation="90" wrapText="1"/>
    </xf>
    <xf numFmtId="164" fontId="3" fillId="0" borderId="10" xfId="1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0" fontId="3" fillId="0" borderId="27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 wrapText="1"/>
      <protection locked="0"/>
    </xf>
    <xf numFmtId="0" fontId="3" fillId="7" borderId="1" xfId="1" applyFont="1" applyFill="1" applyBorder="1" applyAlignment="1" applyProtection="1">
      <alignment horizontal="right" vertical="center" wrapText="1"/>
      <protection locked="0"/>
    </xf>
    <xf numFmtId="0" fontId="3" fillId="7" borderId="2" xfId="1" applyFont="1" applyFill="1" applyBorder="1" applyAlignment="1" applyProtection="1">
      <alignment horizontal="right" vertical="center" wrapText="1"/>
      <protection locked="0"/>
    </xf>
    <xf numFmtId="0" fontId="3" fillId="7" borderId="3" xfId="1" applyFont="1" applyFill="1" applyBorder="1" applyAlignment="1" applyProtection="1">
      <alignment horizontal="right" vertical="center" wrapText="1"/>
      <protection locked="0"/>
    </xf>
    <xf numFmtId="0" fontId="3" fillId="0" borderId="13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7" xfId="1" applyFont="1" applyBorder="1" applyAlignment="1">
      <alignment vertical="center" textRotation="90" wrapText="1"/>
    </xf>
    <xf numFmtId="0" fontId="3" fillId="4" borderId="65" xfId="1" applyFont="1" applyFill="1" applyBorder="1" applyAlignment="1" applyProtection="1">
      <alignment horizontal="center" vertical="center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0" fontId="3" fillId="5" borderId="19" xfId="1" applyFont="1" applyFill="1" applyBorder="1" applyAlignment="1" applyProtection="1">
      <alignment horizontal="center" vertical="center" wrapText="1"/>
      <protection locked="0"/>
    </xf>
    <xf numFmtId="0" fontId="3" fillId="5" borderId="29" xfId="1" applyFont="1" applyFill="1" applyBorder="1" applyAlignment="1" applyProtection="1">
      <alignment horizontal="center" vertical="center" wrapText="1"/>
      <protection locked="0"/>
    </xf>
    <xf numFmtId="0" fontId="3" fillId="0" borderId="40" xfId="1" applyFont="1" applyBorder="1" applyAlignment="1" applyProtection="1">
      <alignment horizontal="center" vertical="center" wrapText="1"/>
      <protection locked="0"/>
    </xf>
    <xf numFmtId="0" fontId="3" fillId="0" borderId="31" xfId="1" applyFont="1" applyBorder="1" applyAlignment="1" applyProtection="1">
      <alignment horizontal="center" vertical="center" wrapText="1"/>
      <protection locked="0"/>
    </xf>
    <xf numFmtId="0" fontId="3" fillId="2" borderId="22" xfId="1" applyFont="1" applyFill="1" applyBorder="1" applyAlignment="1">
      <alignment horizontal="left" vertical="center" wrapText="1"/>
    </xf>
    <xf numFmtId="0" fontId="3" fillId="2" borderId="23" xfId="1" applyFont="1" applyFill="1" applyBorder="1" applyAlignment="1">
      <alignment horizontal="left" vertical="center" wrapText="1"/>
    </xf>
    <xf numFmtId="0" fontId="3" fillId="3" borderId="22" xfId="1" applyFont="1" applyFill="1" applyBorder="1" applyAlignment="1">
      <alignment horizontal="left" vertical="center" wrapText="1"/>
    </xf>
    <xf numFmtId="0" fontId="3" fillId="3" borderId="23" xfId="1" applyFont="1" applyFill="1" applyBorder="1" applyAlignment="1">
      <alignment horizontal="left" vertical="center" wrapText="1"/>
    </xf>
    <xf numFmtId="0" fontId="3" fillId="4" borderId="22" xfId="1" applyFont="1" applyFill="1" applyBorder="1" applyAlignment="1">
      <alignment horizontal="left" vertical="center" wrapText="1"/>
    </xf>
    <xf numFmtId="0" fontId="3" fillId="4" borderId="23" xfId="1" applyFont="1" applyFill="1" applyBorder="1" applyAlignment="1">
      <alignment horizontal="left" vertical="center" wrapText="1"/>
    </xf>
    <xf numFmtId="0" fontId="3" fillId="5" borderId="28" xfId="1" applyFont="1" applyFill="1" applyBorder="1" applyAlignment="1">
      <alignment horizontal="left" vertical="center" wrapText="1"/>
    </xf>
    <xf numFmtId="0" fontId="3" fillId="5" borderId="2" xfId="1" applyFont="1" applyFill="1" applyBorder="1" applyAlignment="1">
      <alignment horizontal="left" vertical="center" wrapText="1"/>
    </xf>
    <xf numFmtId="0" fontId="3" fillId="5" borderId="44" xfId="1" applyFont="1" applyFill="1" applyBorder="1" applyAlignment="1" applyProtection="1">
      <alignment horizontal="center" vertical="center" wrapText="1"/>
      <protection locked="0"/>
    </xf>
    <xf numFmtId="0" fontId="3" fillId="0" borderId="27" xfId="1" applyFont="1" applyBorder="1" applyAlignment="1" applyProtection="1">
      <alignment horizontal="left" vertical="center" wrapText="1"/>
      <protection locked="0"/>
    </xf>
    <xf numFmtId="0" fontId="3" fillId="0" borderId="28" xfId="1" applyFont="1" applyBorder="1" applyAlignment="1" applyProtection="1">
      <alignment horizontal="center" vertical="center" wrapText="1"/>
      <protection locked="0"/>
    </xf>
    <xf numFmtId="0" fontId="3" fillId="0" borderId="30" xfId="1" applyFont="1" applyBorder="1" applyAlignment="1" applyProtection="1">
      <alignment horizontal="center" vertical="center"/>
      <protection locked="0"/>
    </xf>
    <xf numFmtId="0" fontId="3" fillId="5" borderId="1" xfId="1" applyFont="1" applyFill="1" applyBorder="1" applyAlignment="1" applyProtection="1">
      <alignment horizontal="right" vertical="center" wrapText="1"/>
      <protection locked="0"/>
    </xf>
    <xf numFmtId="0" fontId="3" fillId="5" borderId="2" xfId="1" applyFont="1" applyFill="1" applyBorder="1" applyAlignment="1" applyProtection="1">
      <alignment horizontal="right" vertical="center" wrapText="1"/>
      <protection locked="0"/>
    </xf>
    <xf numFmtId="0" fontId="3" fillId="5" borderId="3" xfId="1" applyFont="1" applyFill="1" applyBorder="1" applyAlignment="1" applyProtection="1">
      <alignment horizontal="right" vertical="center" wrapText="1"/>
      <protection locked="0"/>
    </xf>
    <xf numFmtId="0" fontId="3" fillId="5" borderId="22" xfId="1" applyFont="1" applyFill="1" applyBorder="1" applyAlignment="1" applyProtection="1">
      <alignment horizontal="left" vertical="center" wrapText="1"/>
      <protection locked="0"/>
    </xf>
    <xf numFmtId="0" fontId="3" fillId="5" borderId="23" xfId="1" applyFont="1" applyFill="1" applyBorder="1" applyAlignment="1" applyProtection="1">
      <alignment horizontal="left" vertical="center" wrapText="1"/>
      <protection locked="0"/>
    </xf>
    <xf numFmtId="0" fontId="3" fillId="4" borderId="25" xfId="1" applyFont="1" applyFill="1" applyBorder="1" applyAlignment="1" applyProtection="1">
      <alignment horizontal="center" vertical="center" wrapText="1"/>
      <protection locked="0"/>
    </xf>
    <xf numFmtId="0" fontId="3" fillId="5" borderId="34" xfId="1" applyFont="1" applyFill="1" applyBorder="1" applyAlignment="1" applyProtection="1">
      <alignment horizontal="center" vertical="center" wrapText="1"/>
      <protection locked="0"/>
    </xf>
    <xf numFmtId="0" fontId="3" fillId="0" borderId="46" xfId="1" applyFont="1" applyBorder="1" applyAlignment="1" applyProtection="1">
      <alignment horizontal="center" vertical="center" wrapText="1"/>
      <protection locked="0"/>
    </xf>
    <xf numFmtId="0" fontId="3" fillId="0" borderId="47" xfId="1" applyFont="1" applyBorder="1" applyAlignment="1" applyProtection="1">
      <alignment horizontal="center" vertical="center" wrapText="1"/>
      <protection locked="0"/>
    </xf>
    <xf numFmtId="0" fontId="3" fillId="0" borderId="45" xfId="1" applyFont="1" applyBorder="1" applyAlignment="1" applyProtection="1">
      <alignment horizontal="center" vertical="center" wrapText="1"/>
      <protection locked="0"/>
    </xf>
    <xf numFmtId="0" fontId="3" fillId="0" borderId="36" xfId="1" applyFont="1" applyBorder="1" applyAlignment="1" applyProtection="1">
      <alignment horizontal="center" vertical="center" wrapText="1"/>
      <protection locked="0"/>
    </xf>
    <xf numFmtId="0" fontId="3" fillId="8" borderId="22" xfId="1" applyFont="1" applyFill="1" applyBorder="1" applyAlignment="1" applyProtection="1">
      <alignment horizontal="right" vertical="center" wrapText="1"/>
      <protection locked="0"/>
    </xf>
    <xf numFmtId="0" fontId="3" fillId="8" borderId="23" xfId="1" applyFont="1" applyFill="1" applyBorder="1" applyAlignment="1" applyProtection="1">
      <alignment horizontal="right" vertical="center" wrapText="1"/>
      <protection locked="0"/>
    </xf>
    <xf numFmtId="0" fontId="3" fillId="8" borderId="7" xfId="1" applyFont="1" applyFill="1" applyBorder="1" applyAlignment="1" applyProtection="1">
      <alignment horizontal="right" vertical="center" wrapText="1"/>
      <protection locked="0"/>
    </xf>
    <xf numFmtId="0" fontId="3" fillId="0" borderId="32" xfId="1" applyFont="1" applyBorder="1" applyAlignment="1" applyProtection="1">
      <alignment horizontal="left" vertical="center" wrapText="1"/>
      <protection locked="0"/>
    </xf>
    <xf numFmtId="0" fontId="3" fillId="0" borderId="33" xfId="1" applyFont="1" applyBorder="1" applyAlignment="1" applyProtection="1">
      <alignment horizontal="center" vertical="center" wrapText="1"/>
      <protection locked="0"/>
    </xf>
    <xf numFmtId="0" fontId="3" fillId="0" borderId="51" xfId="1" applyFont="1" applyBorder="1" applyAlignment="1" applyProtection="1">
      <alignment horizontal="center" vertical="center" wrapText="1"/>
      <protection locked="0"/>
    </xf>
    <xf numFmtId="0" fontId="3" fillId="0" borderId="48" xfId="1" applyFont="1" applyBorder="1" applyAlignment="1" applyProtection="1">
      <alignment horizontal="center" vertical="center" wrapText="1"/>
      <protection locked="0"/>
    </xf>
    <xf numFmtId="0" fontId="3" fillId="0" borderId="21" xfId="1" applyFont="1" applyBorder="1" applyAlignment="1" applyProtection="1">
      <alignment horizontal="center" vertical="center" wrapText="1"/>
      <protection locked="0"/>
    </xf>
    <xf numFmtId="0" fontId="3" fillId="0" borderId="44" xfId="1" applyFont="1" applyBorder="1" applyAlignment="1" applyProtection="1">
      <alignment horizontal="center" vertical="center" wrapText="1"/>
      <protection locked="0"/>
    </xf>
    <xf numFmtId="0" fontId="3" fillId="0" borderId="29" xfId="1" applyFont="1" applyBorder="1" applyAlignment="1" applyProtection="1">
      <alignment horizontal="center" vertical="center" wrapText="1"/>
      <protection locked="0"/>
    </xf>
    <xf numFmtId="0" fontId="3" fillId="9" borderId="1" xfId="1" applyFont="1" applyFill="1" applyBorder="1" applyAlignment="1">
      <alignment horizontal="right" vertical="center" wrapText="1"/>
    </xf>
    <xf numFmtId="0" fontId="3" fillId="9" borderId="2" xfId="1" applyFont="1" applyFill="1" applyBorder="1" applyAlignment="1">
      <alignment horizontal="right" vertical="center" wrapText="1"/>
    </xf>
    <xf numFmtId="0" fontId="3" fillId="9" borderId="3" xfId="1" applyFont="1" applyFill="1" applyBorder="1" applyAlignment="1">
      <alignment horizontal="right" vertical="center" wrapText="1"/>
    </xf>
    <xf numFmtId="0" fontId="3" fillId="9" borderId="37" xfId="1" applyFont="1" applyFill="1" applyBorder="1" applyAlignment="1" applyProtection="1">
      <alignment horizontal="left" vertical="center" wrapText="1"/>
      <protection locked="0"/>
    </xf>
    <xf numFmtId="0" fontId="3" fillId="9" borderId="38" xfId="1" applyFont="1" applyFill="1" applyBorder="1" applyAlignment="1" applyProtection="1">
      <alignment horizontal="left" vertical="center" wrapText="1"/>
      <protection locked="0"/>
    </xf>
    <xf numFmtId="0" fontId="3" fillId="5" borderId="53" xfId="1" applyFont="1" applyFill="1" applyBorder="1" applyAlignment="1" applyProtection="1">
      <alignment horizontal="left" vertical="center" wrapText="1"/>
      <protection locked="0"/>
    </xf>
    <xf numFmtId="0" fontId="3" fillId="5" borderId="6" xfId="1" applyFont="1" applyFill="1" applyBorder="1" applyAlignment="1" applyProtection="1">
      <alignment horizontal="left" vertical="center" wrapText="1"/>
      <protection locked="0"/>
    </xf>
    <xf numFmtId="16" fontId="3" fillId="0" borderId="28" xfId="1" quotePrefix="1" applyNumberFormat="1" applyFont="1" applyBorder="1" applyAlignment="1" applyProtection="1">
      <alignment horizontal="center" vertical="center" wrapText="1"/>
      <protection locked="0"/>
    </xf>
    <xf numFmtId="16" fontId="3" fillId="0" borderId="31" xfId="1" quotePrefix="1" applyNumberFormat="1" applyFont="1" applyBorder="1" applyAlignment="1" applyProtection="1">
      <alignment horizontal="center" vertical="center" wrapText="1"/>
      <protection locked="0"/>
    </xf>
    <xf numFmtId="16" fontId="3" fillId="0" borderId="52" xfId="1" quotePrefix="1" applyNumberFormat="1" applyFont="1" applyBorder="1" applyAlignment="1" applyProtection="1">
      <alignment horizontal="center" vertical="center" wrapText="1"/>
      <protection locked="0"/>
    </xf>
    <xf numFmtId="0" fontId="3" fillId="0" borderId="31" xfId="1" quotePrefix="1" applyFont="1" applyBorder="1" applyAlignment="1" applyProtection="1">
      <alignment horizontal="center" vertical="center" wrapText="1"/>
      <protection locked="0"/>
    </xf>
    <xf numFmtId="0" fontId="3" fillId="0" borderId="52" xfId="1" quotePrefix="1" applyFont="1" applyBorder="1" applyAlignment="1" applyProtection="1">
      <alignment horizontal="center" vertical="center" wrapText="1"/>
      <protection locked="0"/>
    </xf>
    <xf numFmtId="0" fontId="3" fillId="0" borderId="40" xfId="1" quotePrefix="1" applyFont="1" applyBorder="1" applyAlignment="1" applyProtection="1">
      <alignment horizontal="center" vertical="center" wrapText="1"/>
      <protection locked="0"/>
    </xf>
    <xf numFmtId="0" fontId="3" fillId="0" borderId="52" xfId="1" applyFont="1" applyBorder="1" applyAlignment="1" applyProtection="1">
      <alignment horizontal="center" vertical="center" wrapText="1"/>
      <protection locked="0"/>
    </xf>
    <xf numFmtId="0" fontId="3" fillId="7" borderId="6" xfId="1" applyFont="1" applyFill="1" applyBorder="1" applyAlignment="1" applyProtection="1">
      <alignment horizontal="right" vertical="center" wrapText="1"/>
      <protection locked="0"/>
    </xf>
    <xf numFmtId="0" fontId="3" fillId="7" borderId="37" xfId="1" applyFont="1" applyFill="1" applyBorder="1" applyAlignment="1" applyProtection="1">
      <alignment horizontal="right" vertical="center" wrapText="1"/>
      <protection locked="0"/>
    </xf>
    <xf numFmtId="0" fontId="3" fillId="7" borderId="38" xfId="1" applyFont="1" applyFill="1" applyBorder="1" applyAlignment="1" applyProtection="1">
      <alignment horizontal="right" vertical="center" wrapText="1"/>
      <protection locked="0"/>
    </xf>
    <xf numFmtId="0" fontId="3" fillId="7" borderId="26" xfId="1" applyFont="1" applyFill="1" applyBorder="1" applyAlignment="1" applyProtection="1">
      <alignment horizontal="right" vertical="center" wrapText="1"/>
      <protection locked="0"/>
    </xf>
    <xf numFmtId="0" fontId="3" fillId="5" borderId="43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horizontal="left" vertical="center" wrapText="1"/>
      <protection locked="0"/>
    </xf>
    <xf numFmtId="0" fontId="3" fillId="0" borderId="6" xfId="1" applyFont="1" applyBorder="1" applyAlignment="1" applyProtection="1">
      <alignment horizontal="left" vertical="center" wrapText="1"/>
      <protection locked="0"/>
    </xf>
    <xf numFmtId="0" fontId="3" fillId="7" borderId="39" xfId="1" applyFont="1" applyFill="1" applyBorder="1" applyAlignment="1" applyProtection="1">
      <alignment horizontal="right" vertical="center" wrapText="1"/>
      <protection locked="0"/>
    </xf>
    <xf numFmtId="0" fontId="3" fillId="7" borderId="51" xfId="1" applyFont="1" applyFill="1" applyBorder="1" applyAlignment="1" applyProtection="1">
      <alignment horizontal="right" vertical="center" wrapText="1"/>
      <protection locked="0"/>
    </xf>
    <xf numFmtId="0" fontId="3" fillId="7" borderId="53" xfId="1" applyFont="1" applyFill="1" applyBorder="1" applyAlignment="1" applyProtection="1">
      <alignment horizontal="right" vertical="center" wrapText="1"/>
      <protection locked="0"/>
    </xf>
    <xf numFmtId="0" fontId="3" fillId="7" borderId="7" xfId="1" applyFont="1" applyFill="1" applyBorder="1" applyAlignment="1" applyProtection="1">
      <alignment horizontal="right" vertical="center" wrapText="1"/>
      <protection locked="0"/>
    </xf>
    <xf numFmtId="0" fontId="3" fillId="0" borderId="20" xfId="1" applyFont="1" applyBorder="1" applyAlignment="1">
      <alignment horizontal="left" vertical="center" wrapText="1"/>
    </xf>
    <xf numFmtId="0" fontId="3" fillId="0" borderId="35" xfId="1" applyFont="1" applyBorder="1" applyAlignment="1">
      <alignment horizontal="left" vertical="center" wrapText="1"/>
    </xf>
    <xf numFmtId="0" fontId="3" fillId="0" borderId="15" xfId="1" applyFont="1" applyBorder="1" applyAlignment="1" applyProtection="1">
      <alignment horizontal="center" vertical="center" wrapText="1"/>
      <protection locked="0"/>
    </xf>
    <xf numFmtId="0" fontId="3" fillId="4" borderId="44" xfId="1" applyFont="1" applyFill="1" applyBorder="1" applyAlignment="1" applyProtection="1">
      <alignment horizontal="center" vertical="center" wrapText="1"/>
      <protection locked="0"/>
    </xf>
    <xf numFmtId="0" fontId="3" fillId="5" borderId="27" xfId="1" applyFont="1" applyFill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 applyProtection="1">
      <alignment horizontal="left" vertical="center" wrapText="1"/>
      <protection locked="0"/>
    </xf>
    <xf numFmtId="0" fontId="3" fillId="0" borderId="15" xfId="1" applyFont="1" applyBorder="1" applyAlignment="1" applyProtection="1">
      <alignment horizontal="left" vertical="center" wrapText="1"/>
      <protection locked="0"/>
    </xf>
    <xf numFmtId="0" fontId="3" fillId="0" borderId="57" xfId="1" applyFont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0" fontId="3" fillId="7" borderId="41" xfId="1" applyFont="1" applyFill="1" applyBorder="1" applyAlignment="1" applyProtection="1">
      <alignment horizontal="right" vertical="center" wrapText="1"/>
      <protection locked="0"/>
    </xf>
    <xf numFmtId="0" fontId="3" fillId="7" borderId="44" xfId="1" applyFont="1" applyFill="1" applyBorder="1" applyAlignment="1" applyProtection="1">
      <alignment horizontal="right" vertical="center" wrapText="1"/>
      <protection locked="0"/>
    </xf>
    <xf numFmtId="0" fontId="3" fillId="7" borderId="27" xfId="1" applyFont="1" applyFill="1" applyBorder="1" applyAlignment="1" applyProtection="1">
      <alignment horizontal="right" vertical="center" wrapText="1"/>
      <protection locked="0"/>
    </xf>
    <xf numFmtId="0" fontId="3" fillId="7" borderId="45" xfId="1" applyFont="1" applyFill="1" applyBorder="1" applyAlignment="1" applyProtection="1">
      <alignment horizontal="right" vertical="center" wrapText="1"/>
      <protection locked="0"/>
    </xf>
    <xf numFmtId="0" fontId="3" fillId="0" borderId="30" xfId="1" applyFont="1" applyBorder="1" applyAlignment="1">
      <alignment horizontal="left" vertical="center" wrapText="1"/>
    </xf>
    <xf numFmtId="0" fontId="3" fillId="7" borderId="43" xfId="1" applyFont="1" applyFill="1" applyBorder="1" applyAlignment="1" applyProtection="1">
      <alignment horizontal="right" vertical="center" wrapText="1"/>
      <protection locked="0"/>
    </xf>
    <xf numFmtId="0" fontId="3" fillId="0" borderId="58" xfId="1" applyFont="1" applyBorder="1" applyAlignment="1" applyProtection="1">
      <alignment horizontal="center" vertical="center" wrapText="1"/>
      <protection locked="0"/>
    </xf>
    <xf numFmtId="0" fontId="3" fillId="10" borderId="45" xfId="1" applyFont="1" applyFill="1" applyBorder="1" applyAlignment="1" applyProtection="1">
      <alignment horizontal="center" vertical="center" wrapText="1"/>
      <protection locked="0"/>
    </xf>
    <xf numFmtId="0" fontId="3" fillId="10" borderId="33" xfId="1" applyFont="1" applyFill="1" applyBorder="1" applyAlignment="1" applyProtection="1">
      <alignment horizontal="center" vertical="center" wrapText="1"/>
      <protection locked="0"/>
    </xf>
    <xf numFmtId="0" fontId="3" fillId="10" borderId="36" xfId="1" applyFont="1" applyFill="1" applyBorder="1" applyAlignment="1" applyProtection="1">
      <alignment horizontal="center" vertical="center" wrapText="1"/>
      <protection locked="0"/>
    </xf>
    <xf numFmtId="0" fontId="3" fillId="0" borderId="59" xfId="1" applyFont="1" applyBorder="1" applyAlignment="1" applyProtection="1">
      <alignment horizontal="center" vertical="center" wrapText="1"/>
      <protection locked="0"/>
    </xf>
    <xf numFmtId="0" fontId="3" fillId="5" borderId="53" xfId="1" applyFont="1" applyFill="1" applyBorder="1" applyAlignment="1" applyProtection="1">
      <alignment horizontal="right" vertical="center" wrapText="1"/>
      <protection locked="0"/>
    </xf>
    <xf numFmtId="0" fontId="3" fillId="5" borderId="6" xfId="1" applyFont="1" applyFill="1" applyBorder="1" applyAlignment="1" applyProtection="1">
      <alignment horizontal="right" vertical="center" wrapText="1"/>
      <protection locked="0"/>
    </xf>
    <xf numFmtId="0" fontId="3" fillId="5" borderId="7" xfId="1" applyFont="1" applyFill="1" applyBorder="1" applyAlignment="1" applyProtection="1">
      <alignment horizontal="right" vertical="center" wrapText="1"/>
      <protection locked="0"/>
    </xf>
    <xf numFmtId="0" fontId="3" fillId="6" borderId="30" xfId="1" applyFont="1" applyFill="1" applyBorder="1" applyAlignment="1">
      <alignment horizontal="left" vertical="center" wrapText="1"/>
    </xf>
    <xf numFmtId="0" fontId="3" fillId="6" borderId="32" xfId="1" applyFont="1" applyFill="1" applyBorder="1" applyAlignment="1">
      <alignment horizontal="left" vertical="center" wrapText="1"/>
    </xf>
    <xf numFmtId="0" fontId="3" fillId="0" borderId="63" xfId="1" applyFont="1" applyBorder="1" applyAlignment="1" applyProtection="1">
      <alignment horizontal="center" vertical="center" wrapText="1"/>
      <protection locked="0"/>
    </xf>
    <xf numFmtId="0" fontId="3" fillId="4" borderId="1" xfId="1" applyFont="1" applyFill="1" applyBorder="1" applyAlignment="1" applyProtection="1">
      <alignment horizontal="right" vertical="center" wrapText="1"/>
      <protection locked="0"/>
    </xf>
    <xf numFmtId="0" fontId="3" fillId="4" borderId="2" xfId="1" applyFont="1" applyFill="1" applyBorder="1" applyAlignment="1" applyProtection="1">
      <alignment horizontal="right" vertical="center" wrapText="1"/>
      <protection locked="0"/>
    </xf>
    <xf numFmtId="0" fontId="3" fillId="4" borderId="3" xfId="1" applyFont="1" applyFill="1" applyBorder="1" applyAlignment="1" applyProtection="1">
      <alignment horizontal="right" vertical="center" wrapText="1"/>
      <protection locked="0"/>
    </xf>
    <xf numFmtId="0" fontId="3" fillId="4" borderId="22" xfId="1" applyFont="1" applyFill="1" applyBorder="1" applyAlignment="1" applyProtection="1">
      <alignment horizontal="left" vertical="center" wrapText="1"/>
      <protection locked="0"/>
    </xf>
    <xf numFmtId="0" fontId="3" fillId="4" borderId="23" xfId="1" applyFont="1" applyFill="1" applyBorder="1" applyAlignment="1" applyProtection="1">
      <alignment horizontal="left" vertical="center" wrapText="1"/>
      <protection locked="0"/>
    </xf>
    <xf numFmtId="0" fontId="3" fillId="4" borderId="14" xfId="1" applyFont="1" applyFill="1" applyBorder="1" applyAlignment="1" applyProtection="1">
      <alignment horizontal="center" vertical="center" wrapText="1"/>
      <protection locked="0"/>
    </xf>
    <xf numFmtId="0" fontId="3" fillId="5" borderId="15" xfId="1" applyFont="1" applyFill="1" applyBorder="1" applyAlignment="1" applyProtection="1">
      <alignment horizontal="center" vertical="center" wrapText="1"/>
      <protection locked="0"/>
    </xf>
    <xf numFmtId="1" fontId="3" fillId="0" borderId="58" xfId="1" quotePrefix="1" applyNumberFormat="1" applyFont="1" applyBorder="1" applyAlignment="1" applyProtection="1">
      <alignment horizontal="center" vertical="center" wrapText="1"/>
      <protection locked="0"/>
    </xf>
    <xf numFmtId="1" fontId="3" fillId="0" borderId="40" xfId="1" quotePrefix="1" applyNumberFormat="1" applyFont="1" applyBorder="1" applyAlignment="1" applyProtection="1">
      <alignment horizontal="center" vertical="center" wrapText="1"/>
      <protection locked="0"/>
    </xf>
    <xf numFmtId="0" fontId="3" fillId="5" borderId="22" xfId="1" applyFont="1" applyFill="1" applyBorder="1" applyAlignment="1" applyProtection="1">
      <alignment horizontal="right" vertical="center" wrapText="1"/>
      <protection locked="0"/>
    </xf>
    <xf numFmtId="0" fontId="3" fillId="5" borderId="23" xfId="1" applyFont="1" applyFill="1" applyBorder="1" applyAlignment="1" applyProtection="1">
      <alignment horizontal="right" vertical="center" wrapText="1"/>
      <protection locked="0"/>
    </xf>
    <xf numFmtId="0" fontId="3" fillId="5" borderId="24" xfId="1" applyFont="1" applyFill="1" applyBorder="1" applyAlignment="1" applyProtection="1">
      <alignment horizontal="right" vertical="center" wrapText="1"/>
      <protection locked="0"/>
    </xf>
    <xf numFmtId="0" fontId="3" fillId="5" borderId="22" xfId="1" applyFont="1" applyFill="1" applyBorder="1" applyAlignment="1">
      <alignment horizontal="left" vertical="center" wrapText="1"/>
    </xf>
    <xf numFmtId="0" fontId="3" fillId="5" borderId="23" xfId="1" applyFont="1" applyFill="1" applyBorder="1" applyAlignment="1">
      <alignment horizontal="left" vertical="center" wrapText="1"/>
    </xf>
    <xf numFmtId="0" fontId="7" fillId="9" borderId="19" xfId="1" applyFont="1" applyFill="1" applyBorder="1" applyAlignment="1">
      <alignment horizontal="center" vertical="center"/>
    </xf>
    <xf numFmtId="0" fontId="7" fillId="9" borderId="29" xfId="1" applyFont="1" applyFill="1" applyBorder="1" applyAlignment="1">
      <alignment horizontal="center" vertical="center"/>
    </xf>
    <xf numFmtId="0" fontId="7" fillId="9" borderId="34" xfId="1" applyFont="1" applyFill="1" applyBorder="1" applyAlignment="1">
      <alignment horizontal="center" vertical="center"/>
    </xf>
    <xf numFmtId="0" fontId="3" fillId="5" borderId="20" xfId="1" applyFont="1" applyFill="1" applyBorder="1" applyAlignment="1">
      <alignment horizontal="center" vertical="center" wrapText="1"/>
    </xf>
    <xf numFmtId="0" fontId="3" fillId="5" borderId="30" xfId="1" applyFont="1" applyFill="1" applyBorder="1" applyAlignment="1">
      <alignment horizontal="center" vertical="center" wrapText="1"/>
    </xf>
    <xf numFmtId="0" fontId="3" fillId="5" borderId="35" xfId="1" applyFont="1" applyFill="1" applyBorder="1" applyAlignment="1">
      <alignment horizontal="center" vertical="center" wrapText="1"/>
    </xf>
    <xf numFmtId="0" fontId="3" fillId="0" borderId="30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0" borderId="30" xfId="1" applyFont="1" applyBorder="1" applyAlignment="1">
      <alignment vertical="center" wrapText="1"/>
    </xf>
    <xf numFmtId="0" fontId="3" fillId="0" borderId="35" xfId="1" applyFont="1" applyBorder="1" applyAlignment="1">
      <alignment vertical="center" wrapText="1"/>
    </xf>
    <xf numFmtId="49" fontId="3" fillId="6" borderId="30" xfId="1" applyNumberFormat="1" applyFont="1" applyFill="1" applyBorder="1" applyAlignment="1">
      <alignment horizontal="center" vertical="center" wrapText="1"/>
    </xf>
    <xf numFmtId="49" fontId="3" fillId="6" borderId="35" xfId="1" applyNumberFormat="1" applyFont="1" applyFill="1" applyBorder="1" applyAlignment="1">
      <alignment horizontal="center" vertical="center" wrapText="1"/>
    </xf>
    <xf numFmtId="0" fontId="3" fillId="7" borderId="22" xfId="1" applyFont="1" applyFill="1" applyBorder="1" applyAlignment="1">
      <alignment horizontal="right" vertical="center" wrapText="1"/>
    </xf>
    <xf numFmtId="0" fontId="3" fillId="7" borderId="23" xfId="1" applyFont="1" applyFill="1" applyBorder="1" applyAlignment="1">
      <alignment horizontal="right" vertical="center" wrapText="1"/>
    </xf>
    <xf numFmtId="0" fontId="3" fillId="7" borderId="24" xfId="1" applyFont="1" applyFill="1" applyBorder="1" applyAlignment="1">
      <alignment horizontal="right" vertical="center" wrapText="1"/>
    </xf>
    <xf numFmtId="49" fontId="3" fillId="6" borderId="15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3" fillId="0" borderId="31" xfId="1" applyFont="1" applyBorder="1" applyAlignment="1">
      <alignment horizontal="center" vertical="center" wrapText="1"/>
    </xf>
    <xf numFmtId="0" fontId="3" fillId="0" borderId="59" xfId="1" applyFont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6" borderId="0" xfId="1" applyFont="1" applyFill="1" applyAlignment="1">
      <alignment horizontal="center" vertical="center" wrapText="1"/>
    </xf>
    <xf numFmtId="0" fontId="3" fillId="6" borderId="6" xfId="1" applyFont="1" applyFill="1" applyBorder="1" applyAlignment="1">
      <alignment horizontal="center" vertical="center" wrapText="1"/>
    </xf>
    <xf numFmtId="0" fontId="3" fillId="8" borderId="22" xfId="1" applyFont="1" applyFill="1" applyBorder="1" applyAlignment="1">
      <alignment horizontal="right" vertical="center" wrapText="1"/>
    </xf>
    <xf numFmtId="0" fontId="3" fillId="8" borderId="23" xfId="1" applyFont="1" applyFill="1" applyBorder="1" applyAlignment="1">
      <alignment horizontal="right" vertical="center" wrapText="1"/>
    </xf>
    <xf numFmtId="0" fontId="3" fillId="8" borderId="24" xfId="1" applyFont="1" applyFill="1" applyBorder="1" applyAlignment="1">
      <alignment horizontal="right" vertical="center" wrapText="1"/>
    </xf>
    <xf numFmtId="0" fontId="3" fillId="5" borderId="22" xfId="1" applyFont="1" applyFill="1" applyBorder="1" applyAlignment="1">
      <alignment horizontal="right" vertical="center" wrapText="1"/>
    </xf>
    <xf numFmtId="0" fontId="3" fillId="5" borderId="23" xfId="1" applyFont="1" applyFill="1" applyBorder="1" applyAlignment="1">
      <alignment horizontal="right" vertical="center" wrapText="1"/>
    </xf>
    <xf numFmtId="0" fontId="3" fillId="5" borderId="24" xfId="1" applyFont="1" applyFill="1" applyBorder="1" applyAlignment="1">
      <alignment horizontal="right" vertical="center" wrapText="1"/>
    </xf>
    <xf numFmtId="0" fontId="3" fillId="9" borderId="22" xfId="1" applyFont="1" applyFill="1" applyBorder="1" applyAlignment="1">
      <alignment horizontal="right" vertical="center" wrapText="1"/>
    </xf>
    <xf numFmtId="0" fontId="3" fillId="9" borderId="23" xfId="1" applyFont="1" applyFill="1" applyBorder="1" applyAlignment="1">
      <alignment horizontal="right" vertical="center" wrapText="1"/>
    </xf>
    <xf numFmtId="0" fontId="3" fillId="9" borderId="24" xfId="1" applyFont="1" applyFill="1" applyBorder="1" applyAlignment="1">
      <alignment horizontal="right" vertical="center" wrapText="1"/>
    </xf>
    <xf numFmtId="0" fontId="3" fillId="9" borderId="22" xfId="1" applyFont="1" applyFill="1" applyBorder="1" applyAlignment="1">
      <alignment horizontal="left" vertical="center" wrapText="1"/>
    </xf>
    <xf numFmtId="0" fontId="3" fillId="9" borderId="23" xfId="1" applyFont="1" applyFill="1" applyBorder="1" applyAlignment="1">
      <alignment horizontal="left" vertical="center" wrapText="1"/>
    </xf>
    <xf numFmtId="0" fontId="3" fillId="5" borderId="53" xfId="1" applyFont="1" applyFill="1" applyBorder="1" applyAlignment="1">
      <alignment horizontal="left" vertical="center" wrapText="1"/>
    </xf>
    <xf numFmtId="0" fontId="3" fillId="5" borderId="6" xfId="1" applyFont="1" applyFill="1" applyBorder="1" applyAlignment="1">
      <alignment horizontal="left" vertical="center" wrapText="1"/>
    </xf>
    <xf numFmtId="0" fontId="3" fillId="11" borderId="20" xfId="1" applyFont="1" applyFill="1" applyBorder="1" applyAlignment="1">
      <alignment horizontal="center" vertical="center" wrapText="1"/>
    </xf>
    <xf numFmtId="0" fontId="3" fillId="11" borderId="30" xfId="1" applyFont="1" applyFill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center" vertical="center" wrapText="1"/>
    </xf>
    <xf numFmtId="0" fontId="3" fillId="6" borderId="30" xfId="1" applyFont="1" applyFill="1" applyBorder="1" applyAlignment="1">
      <alignment horizontal="center" vertical="center" wrapText="1"/>
    </xf>
    <xf numFmtId="0" fontId="3" fillId="6" borderId="35" xfId="1" applyFont="1" applyFill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6" borderId="35" xfId="1" applyFont="1" applyFill="1" applyBorder="1" applyAlignment="1">
      <alignment horizontal="left" vertical="center" wrapText="1"/>
    </xf>
    <xf numFmtId="1" fontId="3" fillId="6" borderId="40" xfId="1" applyNumberFormat="1" applyFont="1" applyFill="1" applyBorder="1" applyAlignment="1">
      <alignment horizontal="center" vertical="center" wrapText="1"/>
    </xf>
    <xf numFmtId="1" fontId="3" fillId="6" borderId="31" xfId="1" applyNumberFormat="1" applyFont="1" applyFill="1" applyBorder="1" applyAlignment="1">
      <alignment horizontal="center" vertical="center" wrapText="1"/>
    </xf>
    <xf numFmtId="1" fontId="3" fillId="6" borderId="52" xfId="1" applyNumberFormat="1" applyFont="1" applyFill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15" xfId="1" applyFont="1" applyBorder="1" applyAlignment="1">
      <alignment vertical="center" wrapText="1"/>
    </xf>
    <xf numFmtId="49" fontId="3" fillId="10" borderId="52" xfId="1" applyNumberFormat="1" applyFont="1" applyFill="1" applyBorder="1" applyAlignment="1">
      <alignment horizontal="center" vertical="center" wrapText="1"/>
    </xf>
    <xf numFmtId="49" fontId="3" fillId="10" borderId="58" xfId="1" applyNumberFormat="1" applyFont="1" applyFill="1" applyBorder="1" applyAlignment="1">
      <alignment horizontal="center" vertical="center" wrapText="1"/>
    </xf>
    <xf numFmtId="0" fontId="3" fillId="11" borderId="35" xfId="1" applyFont="1" applyFill="1" applyBorder="1" applyAlignment="1">
      <alignment horizontal="center" vertical="center" wrapText="1"/>
    </xf>
    <xf numFmtId="0" fontId="3" fillId="5" borderId="15" xfId="1" applyFont="1" applyFill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4" fillId="0" borderId="22" xfId="1" applyFont="1" applyBorder="1" applyAlignment="1" applyProtection="1">
      <alignment horizontal="right" vertical="center" wrapText="1"/>
      <protection locked="0"/>
    </xf>
    <xf numFmtId="0" fontId="4" fillId="0" borderId="23" xfId="1" applyFont="1" applyBorder="1" applyAlignment="1" applyProtection="1">
      <alignment horizontal="right" vertical="center" wrapText="1"/>
      <protection locked="0"/>
    </xf>
    <xf numFmtId="0" fontId="4" fillId="0" borderId="24" xfId="1" applyFont="1" applyBorder="1" applyAlignment="1" applyProtection="1">
      <alignment horizontal="right" vertical="center" wrapText="1"/>
      <protection locked="0"/>
    </xf>
    <xf numFmtId="0" fontId="3" fillId="0" borderId="65" xfId="1" applyFont="1" applyBorder="1" applyAlignment="1" applyProtection="1">
      <alignment horizontal="left" vertical="center" wrapText="1"/>
      <protection locked="0"/>
    </xf>
    <xf numFmtId="0" fontId="3" fillId="0" borderId="66" xfId="1" applyFont="1" applyBorder="1" applyAlignment="1" applyProtection="1">
      <alignment horizontal="left" vertical="center" wrapText="1"/>
      <protection locked="0"/>
    </xf>
    <xf numFmtId="0" fontId="3" fillId="0" borderId="14" xfId="1" applyFont="1" applyBorder="1" applyAlignment="1" applyProtection="1">
      <alignment horizontal="left" vertical="center" wrapText="1"/>
      <protection locked="0"/>
    </xf>
    <xf numFmtId="0" fontId="3" fillId="0" borderId="58" xfId="1" applyFont="1" applyBorder="1" applyAlignment="1" applyProtection="1">
      <alignment horizontal="left" vertical="center" wrapText="1"/>
      <protection locked="0"/>
    </xf>
    <xf numFmtId="0" fontId="3" fillId="0" borderId="62" xfId="1" applyFont="1" applyBorder="1" applyAlignment="1" applyProtection="1">
      <alignment horizontal="left" vertical="center" wrapText="1"/>
      <protection locked="0"/>
    </xf>
    <xf numFmtId="0" fontId="3" fillId="0" borderId="55" xfId="1" applyFont="1" applyBorder="1" applyAlignment="1" applyProtection="1">
      <alignment horizontal="left" vertical="center" wrapText="1"/>
      <protection locked="0"/>
    </xf>
    <xf numFmtId="0" fontId="3" fillId="0" borderId="67" xfId="1" applyFont="1" applyBorder="1" applyAlignment="1" applyProtection="1">
      <alignment horizontal="left" vertical="center" wrapText="1"/>
      <protection locked="0"/>
    </xf>
    <xf numFmtId="0" fontId="3" fillId="4" borderId="22" xfId="1" applyFont="1" applyFill="1" applyBorder="1" applyAlignment="1">
      <alignment horizontal="right" vertical="center" wrapText="1"/>
    </xf>
    <xf numFmtId="0" fontId="3" fillId="4" borderId="23" xfId="1" applyFont="1" applyFill="1" applyBorder="1" applyAlignment="1">
      <alignment horizontal="right" vertical="center" wrapText="1"/>
    </xf>
    <xf numFmtId="0" fontId="3" fillId="4" borderId="24" xfId="1" applyFont="1" applyFill="1" applyBorder="1" applyAlignment="1">
      <alignment horizontal="right" vertical="center" wrapText="1"/>
    </xf>
    <xf numFmtId="0" fontId="4" fillId="12" borderId="1" xfId="1" applyFont="1" applyFill="1" applyBorder="1" applyAlignment="1" applyProtection="1">
      <alignment horizontal="right" vertical="center" wrapText="1"/>
      <protection locked="0"/>
    </xf>
    <xf numFmtId="0" fontId="4" fillId="12" borderId="2" xfId="1" applyFont="1" applyFill="1" applyBorder="1" applyAlignment="1" applyProtection="1">
      <alignment horizontal="right" vertical="center" wrapText="1"/>
      <protection locked="0"/>
    </xf>
    <xf numFmtId="0" fontId="4" fillId="12" borderId="3" xfId="1" applyFont="1" applyFill="1" applyBorder="1" applyAlignment="1" applyProtection="1">
      <alignment horizontal="right" vertical="center" wrapText="1"/>
      <protection locked="0"/>
    </xf>
    <xf numFmtId="0" fontId="3" fillId="0" borderId="68" xfId="1" applyFont="1" applyBorder="1" applyAlignment="1" applyProtection="1">
      <alignment horizontal="left" vertical="center" wrapText="1"/>
      <protection locked="0"/>
    </xf>
    <xf numFmtId="0" fontId="3" fillId="0" borderId="70" xfId="1" applyFont="1" applyBorder="1" applyAlignment="1" applyProtection="1">
      <alignment horizontal="left" vertical="center" wrapText="1"/>
      <protection locked="0"/>
    </xf>
    <xf numFmtId="0" fontId="3" fillId="0" borderId="69" xfId="1" applyFont="1" applyBorder="1" applyAlignment="1" applyProtection="1">
      <alignment horizontal="left" vertical="center" wrapText="1"/>
      <protection locked="0"/>
    </xf>
    <xf numFmtId="0" fontId="3" fillId="6" borderId="30" xfId="1" applyFont="1" applyFill="1" applyBorder="1" applyAlignment="1" applyProtection="1">
      <alignment horizontal="center" vertical="center" wrapText="1"/>
      <protection locked="0"/>
    </xf>
    <xf numFmtId="0" fontId="3" fillId="6" borderId="32" xfId="1" applyFont="1" applyFill="1" applyBorder="1" applyAlignment="1" applyProtection="1">
      <alignment horizontal="center" vertical="center" wrapText="1"/>
      <protection locked="0"/>
    </xf>
    <xf numFmtId="0" fontId="3" fillId="0" borderId="20" xfId="1" applyFont="1" applyBorder="1" applyAlignment="1" applyProtection="1">
      <alignment horizontal="left" vertical="top" wrapText="1"/>
      <protection locked="0"/>
    </xf>
    <xf numFmtId="0" fontId="3" fillId="0" borderId="35" xfId="1" applyFont="1" applyBorder="1" applyAlignment="1" applyProtection="1">
      <alignment horizontal="left" vertical="top" wrapText="1"/>
      <protection locked="0"/>
    </xf>
    <xf numFmtId="0" fontId="3" fillId="0" borderId="16" xfId="1" applyFont="1" applyFill="1" applyBorder="1" applyAlignment="1" applyProtection="1">
      <alignment horizontal="center" vertical="center" wrapText="1"/>
      <protection locked="0"/>
    </xf>
    <xf numFmtId="0" fontId="3" fillId="0" borderId="58" xfId="1" applyFont="1" applyFill="1" applyBorder="1" applyAlignment="1" applyProtection="1">
      <alignment horizontal="center" vertical="center" wrapText="1"/>
      <protection locked="0"/>
    </xf>
    <xf numFmtId="0" fontId="3" fillId="0" borderId="21" xfId="1" applyFont="1" applyFill="1" applyBorder="1" applyAlignment="1" applyProtection="1">
      <alignment horizontal="center" vertical="center" wrapText="1"/>
      <protection locked="0"/>
    </xf>
    <xf numFmtId="165" fontId="3" fillId="0" borderId="10" xfId="1" applyNumberFormat="1" applyFont="1" applyFill="1" applyBorder="1" applyAlignment="1">
      <alignment horizontal="center" vertical="center"/>
    </xf>
    <xf numFmtId="0" fontId="3" fillId="0" borderId="12" xfId="1" applyFont="1" applyFill="1" applyBorder="1" applyAlignment="1" applyProtection="1">
      <alignment horizontal="center" vertical="center" wrapText="1"/>
      <protection locked="0"/>
    </xf>
    <xf numFmtId="164" fontId="3" fillId="0" borderId="10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29" xfId="2" applyNumberFormat="1" applyFont="1" applyFill="1" applyBorder="1" applyAlignment="1" applyProtection="1">
      <alignment horizontal="center" vertical="center" wrapText="1"/>
      <protection locked="0"/>
    </xf>
  </cellXfs>
  <cellStyles count="3">
    <cellStyle name="Įprastas" xfId="0" builtinId="0"/>
    <cellStyle name="Įprastas 2 2" xfId="1" xr:uid="{00000000-0005-0000-0000-000001000000}"/>
    <cellStyle name="Įprastas 4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10/relationships/person" Target="persons/person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nesa Vytienė" id="{324484F0-C88A-4960-8122-E203F7083A09}" userId="S::inesa.vytiene@klaipedos-r.lt::2092eb8d-6811-4075-a60a-d78e3bbc8fd8" providerId="AD"/>
  <person displayName="Iveta Gailienė" id="{4D554F7A-E549-4B6F-A37A-216A3F000CBD}" userId="S::iveta.gailiene@klaipedos-r.lt::9efcf7d0-5226-42f8-839e-100a3bb45d53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4" dT="2022-11-22T14:04:38.61" personId="{4D554F7A-E549-4B6F-A37A-216A3F000CBD}" id="{88A70129-6F8B-4E6A-97D3-8306AA3A352C}">
    <text>Pakeistas pavadinimas</text>
  </threadedComment>
  <threadedComment ref="K52" dT="2022-12-12T07:51:27.64" personId="{4D554F7A-E549-4B6F-A37A-216A3F000CBD}" id="{91FA7ED7-FE52-48FA-9186-F63C08003362}">
    <text>pridėta 0,5 et. administratoriaus</text>
  </threadedComment>
  <threadedComment ref="K71" dT="2022-11-23T11:33:22.65" personId="{4D554F7A-E549-4B6F-A37A-216A3F000CBD}" id="{CBA3B625-15A0-445F-8042-51F2135A3080}">
    <text>Projektavimo darbai 28 tūkst. Eur, projekto ekspertizė 5 tūkst. Eur, liftų, statybos ir įrengimo darbai 260 tūkst. Eur</text>
  </threadedComment>
  <threadedComment ref="K99" dT="2022-11-14T15:42:20.68" personId="{4D554F7A-E549-4B6F-A37A-216A3F000CBD}" id="{1370442A-4992-4B03-A6E9-7EBC663E40C6}">
    <text xml:space="preserve">Žadėjo akredituotis vaikų dienos socialinę priežiūrą. Siūlom akredituoti ir socialinių įgūdžių ugdymą ir pagal tai finansuoti
</text>
  </threadedComment>
  <threadedComment ref="K102" dT="2022-11-22T10:46:37.99" personId="{4D554F7A-E549-4B6F-A37A-216A3F000CBD}" id="{260A1819-26AB-48BD-8A1E-23A28D52695C}">
    <text>Šioje eilutėje:
1. pagalbos pinigai - 120 tūkst. Eur;
2. ilgalaikė/trumpalaikė socialinė globa - 619,1 tūkst. Eur;
3. transporto paslaugos teikimas - 22,2 tūkst. Eur;
4. pagalbos į namus teikimas - 17,8 tūkst. Eur.</text>
  </threadedComment>
  <threadedComment ref="K104" dT="2022-11-14T15:47:29.28" personId="{4D554F7A-E549-4B6F-A37A-216A3F000CBD}" id="{25DC1D07-FDD0-44B4-B9E8-32ABF180F985}">
    <text>Dabar vyksta paslaugos akreditavimas ir kai turėsime visas įstaigas galėsim numatyti lėšas</text>
  </threadedComment>
  <threadedComment ref="K108" dT="2022-11-14T15:50:38.34" personId="{4D554F7A-E549-4B6F-A37A-216A3F000CBD}" id="{8F71455B-8A3E-4E9E-884F-FED194F78232}">
    <text>Bus vėl finansavimas iš ES lėšų, bet gal reikėtų nusimatyti lėšų iš SB, kol gausim finansavimą iš ES.</text>
  </threadedComment>
  <threadedComment ref="K116" dT="2022-11-22T10:51:27.71" personId="{4D554F7A-E549-4B6F-A37A-216A3F000CBD}" id="{1479D104-09C0-4174-8E0D-804296725F59}">
    <text>104 (vaikai)x49 Eurx12 mėn.=61.2 tūkst. Eur
8 (vaikai su negalia)x98 Eurx12 mėn. =9,4 tūkst. Eur
viso 70,6 tūkst. Eur</text>
  </threadedComment>
  <threadedComment ref="K129" dT="2022-11-21T12:12:41.31" personId="{324484F0-C88A-4960-8122-E203F7083A09}" id="{4D839FB2-468D-415F-B940-8827D2EA8246}">
    <text>Lėšos bus reikalingos esamų soc.būstų remontui. Sąmatos jau daromos.</text>
  </threadedComment>
  <threadedComment ref="C166" dT="2022-11-15T06:34:44.43" personId="{4D554F7A-E549-4B6F-A37A-216A3F000CBD}" id="{0F9D445D-BC23-4810-805F-8E2734B52B7B}">
    <text>Pakeistas pavadinimas</text>
  </threadedComment>
  <threadedComment ref="K167" dT="2022-11-24T12:36:05.21" personId="{4D554F7A-E549-4B6F-A37A-216A3F000CBD}" id="{E02DE993-6112-4D16-A44D-B3169ED04364}">
    <text>Jaunimo reikalų taryba prašo padidinti iki 25 tūkst. Eur jaunimo veiklos skatinimo projektams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26"/>
  <sheetViews>
    <sheetView showZeros="0" tabSelected="1" showWhiteSpace="0" zoomScaleNormal="100" zoomScaleSheetLayoutView="100" workbookViewId="0">
      <pane ySplit="5" topLeftCell="A6" activePane="bottomLeft" state="frozen"/>
      <selection pane="bottomLeft" activeCell="N1" sqref="N1:AA1048576"/>
    </sheetView>
  </sheetViews>
  <sheetFormatPr defaultColWidth="8.85546875" defaultRowHeight="12.75" x14ac:dyDescent="0.2"/>
  <cols>
    <col min="1" max="1" width="4.5703125" style="155" customWidth="1"/>
    <col min="2" max="3" width="2.5703125" style="155" customWidth="1"/>
    <col min="4" max="4" width="23.140625" style="156" customWidth="1"/>
    <col min="5" max="5" width="4.5703125" style="156" customWidth="1"/>
    <col min="6" max="6" width="9.42578125" style="156" customWidth="1"/>
    <col min="7" max="7" width="7.42578125" style="156" customWidth="1"/>
    <col min="8" max="8" width="8.7109375" style="156" customWidth="1"/>
    <col min="9" max="9" width="8.7109375" style="157" customWidth="1"/>
    <col min="10" max="10" width="7.5703125" style="9" customWidth="1"/>
    <col min="11" max="11" width="12" style="157" customWidth="1"/>
    <col min="12" max="12" width="11.140625" style="157" customWidth="1"/>
    <col min="13" max="13" width="12.42578125" style="157" customWidth="1"/>
    <col min="14" max="17" width="11.42578125" style="8" hidden="1" customWidth="1"/>
    <col min="18" max="27" width="0" style="8" hidden="1" customWidth="1"/>
    <col min="28" max="16384" width="8.85546875" style="8"/>
  </cols>
  <sheetData>
    <row r="1" spans="1:17" ht="19.5" customHeight="1" thickBot="1" x14ac:dyDescent="0.25">
      <c r="A1" s="1"/>
      <c r="B1" s="2"/>
      <c r="C1" s="2"/>
      <c r="D1" s="3"/>
      <c r="E1" s="4"/>
      <c r="F1" s="4"/>
      <c r="G1" s="4"/>
      <c r="H1" s="4"/>
      <c r="I1" s="5"/>
      <c r="J1" s="6"/>
      <c r="K1" s="7"/>
      <c r="L1" s="187"/>
      <c r="M1" s="187" t="s">
        <v>0</v>
      </c>
    </row>
    <row r="2" spans="1:17" ht="36.6" hidden="1" customHeight="1" x14ac:dyDescent="0.25">
      <c r="A2" s="250" t="s">
        <v>1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7" ht="41.45" hidden="1" customHeight="1" thickBot="1" x14ac:dyDescent="0.25">
      <c r="A3" s="252"/>
      <c r="B3" s="253"/>
      <c r="C3" s="253"/>
      <c r="D3" s="253"/>
      <c r="E3" s="253"/>
      <c r="F3" s="253"/>
      <c r="G3" s="253"/>
      <c r="H3" s="253"/>
      <c r="I3" s="9"/>
      <c r="J3" s="188"/>
      <c r="K3" s="9"/>
      <c r="L3" s="9"/>
      <c r="M3" s="190" t="s">
        <v>2</v>
      </c>
    </row>
    <row r="4" spans="1:17" ht="26.1" customHeight="1" x14ac:dyDescent="0.2">
      <c r="A4" s="256" t="s">
        <v>3</v>
      </c>
      <c r="B4" s="254" t="s">
        <v>4</v>
      </c>
      <c r="C4" s="256" t="s">
        <v>5</v>
      </c>
      <c r="D4" s="266" t="s">
        <v>6</v>
      </c>
      <c r="E4" s="256" t="s">
        <v>7</v>
      </c>
      <c r="F4" s="256" t="s">
        <v>8</v>
      </c>
      <c r="G4" s="254" t="s">
        <v>9</v>
      </c>
      <c r="H4" s="256" t="s">
        <v>10</v>
      </c>
      <c r="I4" s="258" t="s">
        <v>11</v>
      </c>
      <c r="J4" s="259"/>
      <c r="K4" s="122" t="s">
        <v>12</v>
      </c>
      <c r="L4" s="122" t="s">
        <v>13</v>
      </c>
      <c r="M4" s="122" t="s">
        <v>14</v>
      </c>
    </row>
    <row r="5" spans="1:17" ht="51" customHeight="1" thickBot="1" x14ac:dyDescent="0.25">
      <c r="A5" s="257"/>
      <c r="B5" s="265"/>
      <c r="C5" s="257"/>
      <c r="D5" s="267"/>
      <c r="E5" s="268"/>
      <c r="F5" s="257"/>
      <c r="G5" s="255"/>
      <c r="H5" s="257"/>
      <c r="I5" s="189" t="s">
        <v>15</v>
      </c>
      <c r="J5" s="10" t="s">
        <v>16</v>
      </c>
      <c r="K5" s="189" t="s">
        <v>15</v>
      </c>
      <c r="L5" s="189" t="s">
        <v>15</v>
      </c>
      <c r="M5" s="189" t="s">
        <v>15</v>
      </c>
    </row>
    <row r="6" spans="1:17" ht="13.5" thickBot="1" x14ac:dyDescent="0.25">
      <c r="A6" s="275" t="s">
        <v>17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</row>
    <row r="7" spans="1:17" ht="13.5" thickBot="1" x14ac:dyDescent="0.25">
      <c r="A7" s="277" t="s">
        <v>18</v>
      </c>
      <c r="B7" s="278"/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</row>
    <row r="8" spans="1:17" ht="13.5" thickBot="1" x14ac:dyDescent="0.25">
      <c r="A8" s="11">
        <v>1</v>
      </c>
      <c r="B8" s="279" t="s">
        <v>19</v>
      </c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</row>
    <row r="9" spans="1:17" ht="13.5" customHeight="1" thickBot="1" x14ac:dyDescent="0.25">
      <c r="A9" s="12">
        <v>1</v>
      </c>
      <c r="B9" s="175">
        <v>1</v>
      </c>
      <c r="C9" s="281" t="s">
        <v>20</v>
      </c>
      <c r="D9" s="282"/>
      <c r="E9" s="282"/>
      <c r="F9" s="282"/>
      <c r="G9" s="282"/>
      <c r="H9" s="282"/>
      <c r="I9" s="282"/>
      <c r="J9" s="282"/>
      <c r="K9" s="282"/>
      <c r="L9" s="282"/>
      <c r="M9" s="282"/>
    </row>
    <row r="10" spans="1:17" ht="15.75" customHeight="1" x14ac:dyDescent="0.2">
      <c r="A10" s="269">
        <v>1</v>
      </c>
      <c r="B10" s="283">
        <v>1</v>
      </c>
      <c r="C10" s="260">
        <v>1</v>
      </c>
      <c r="D10" s="284" t="s">
        <v>21</v>
      </c>
      <c r="E10" s="285">
        <v>7</v>
      </c>
      <c r="F10" s="260" t="s">
        <v>22</v>
      </c>
      <c r="G10" s="260" t="s">
        <v>23</v>
      </c>
      <c r="H10" s="13" t="s">
        <v>24</v>
      </c>
      <c r="I10" s="15">
        <v>13813.800000000001</v>
      </c>
      <c r="J10" s="15"/>
      <c r="K10" s="15">
        <v>13813.800000000001</v>
      </c>
      <c r="L10" s="15">
        <v>13813.800000000001</v>
      </c>
      <c r="M10" s="15">
        <v>13813.800000000001</v>
      </c>
      <c r="N10" s="16"/>
      <c r="O10" s="16"/>
      <c r="P10" s="16"/>
      <c r="Q10" s="16"/>
    </row>
    <row r="11" spans="1:17" ht="15.75" customHeight="1" x14ac:dyDescent="0.2">
      <c r="A11" s="270"/>
      <c r="B11" s="272"/>
      <c r="C11" s="235"/>
      <c r="D11" s="238"/>
      <c r="E11" s="274"/>
      <c r="F11" s="235"/>
      <c r="G11" s="235"/>
      <c r="H11" s="27" t="s">
        <v>25</v>
      </c>
      <c r="I11" s="39">
        <v>92.5</v>
      </c>
      <c r="J11" s="18"/>
      <c r="K11" s="17"/>
      <c r="L11" s="17"/>
      <c r="M11" s="17"/>
      <c r="N11" s="16"/>
      <c r="O11" s="16"/>
      <c r="P11" s="16"/>
      <c r="Q11" s="16"/>
    </row>
    <row r="12" spans="1:17" ht="23.25" thickBot="1" x14ac:dyDescent="0.25">
      <c r="A12" s="270"/>
      <c r="B12" s="272"/>
      <c r="C12" s="235"/>
      <c r="D12" s="238"/>
      <c r="E12" s="274"/>
      <c r="F12" s="261"/>
      <c r="G12" s="261"/>
      <c r="H12" s="170" t="s">
        <v>26</v>
      </c>
      <c r="I12" s="17">
        <v>2</v>
      </c>
      <c r="J12" s="18"/>
      <c r="K12" s="17"/>
      <c r="L12" s="17"/>
      <c r="M12" s="17"/>
      <c r="N12" s="16"/>
      <c r="O12" s="16"/>
      <c r="P12" s="16"/>
      <c r="Q12" s="16"/>
    </row>
    <row r="13" spans="1:17" ht="18.600000000000001" customHeight="1" x14ac:dyDescent="0.2">
      <c r="A13" s="270"/>
      <c r="B13" s="272"/>
      <c r="C13" s="235"/>
      <c r="D13" s="238"/>
      <c r="E13" s="274"/>
      <c r="F13" s="262" t="s">
        <v>27</v>
      </c>
      <c r="G13" s="263"/>
      <c r="H13" s="264"/>
      <c r="I13" s="19">
        <f>SUM(I10:I12)</f>
        <v>13908.300000000001</v>
      </c>
      <c r="J13" s="19">
        <f t="shared" ref="J13:M13" si="0">SUM(J10:J12)</f>
        <v>0</v>
      </c>
      <c r="K13" s="19">
        <f t="shared" si="0"/>
        <v>13813.800000000001</v>
      </c>
      <c r="L13" s="19">
        <f t="shared" si="0"/>
        <v>13813.800000000001</v>
      </c>
      <c r="M13" s="19">
        <f t="shared" si="0"/>
        <v>13813.800000000001</v>
      </c>
      <c r="N13" s="16"/>
      <c r="O13" s="16"/>
      <c r="P13" s="16"/>
      <c r="Q13" s="16"/>
    </row>
    <row r="14" spans="1:17" ht="25.5" customHeight="1" x14ac:dyDescent="0.2">
      <c r="A14" s="269">
        <v>1</v>
      </c>
      <c r="B14" s="271">
        <v>1</v>
      </c>
      <c r="C14" s="234">
        <v>2</v>
      </c>
      <c r="D14" s="237" t="s">
        <v>28</v>
      </c>
      <c r="E14" s="273">
        <v>7</v>
      </c>
      <c r="F14" s="21" t="s">
        <v>29</v>
      </c>
      <c r="G14" s="21" t="s">
        <v>30</v>
      </c>
      <c r="H14" s="13" t="s">
        <v>31</v>
      </c>
      <c r="I14" s="14">
        <v>120</v>
      </c>
      <c r="J14" s="15">
        <v>0</v>
      </c>
      <c r="K14" s="14">
        <v>220</v>
      </c>
      <c r="L14" s="14">
        <v>220</v>
      </c>
      <c r="M14" s="14">
        <v>220</v>
      </c>
      <c r="N14" s="16"/>
      <c r="O14" s="16"/>
      <c r="P14" s="16"/>
      <c r="Q14" s="16"/>
    </row>
    <row r="15" spans="1:17" ht="28.5" customHeight="1" x14ac:dyDescent="0.2">
      <c r="A15" s="270"/>
      <c r="B15" s="272"/>
      <c r="C15" s="235"/>
      <c r="D15" s="238"/>
      <c r="E15" s="274"/>
      <c r="F15" s="262" t="s">
        <v>27</v>
      </c>
      <c r="G15" s="263"/>
      <c r="H15" s="264"/>
      <c r="I15" s="19">
        <f>SUM(I14)</f>
        <v>120</v>
      </c>
      <c r="J15" s="19">
        <f t="shared" ref="J15:M15" si="1">SUM(J14)</f>
        <v>0</v>
      </c>
      <c r="K15" s="19">
        <f t="shared" si="1"/>
        <v>220</v>
      </c>
      <c r="L15" s="19">
        <f t="shared" si="1"/>
        <v>220</v>
      </c>
      <c r="M15" s="19">
        <f t="shared" si="1"/>
        <v>220</v>
      </c>
      <c r="N15" s="16"/>
      <c r="O15" s="16"/>
      <c r="P15" s="16"/>
      <c r="Q15" s="16"/>
    </row>
    <row r="16" spans="1:17" ht="19.5" customHeight="1" x14ac:dyDescent="0.2">
      <c r="A16" s="269">
        <v>1</v>
      </c>
      <c r="B16" s="271">
        <v>1</v>
      </c>
      <c r="C16" s="234">
        <v>3</v>
      </c>
      <c r="D16" s="237" t="s">
        <v>32</v>
      </c>
      <c r="E16" s="273">
        <v>7</v>
      </c>
      <c r="F16" s="260" t="s">
        <v>33</v>
      </c>
      <c r="G16" s="260" t="s">
        <v>34</v>
      </c>
      <c r="H16" s="13" t="s">
        <v>24</v>
      </c>
      <c r="I16" s="15">
        <v>3565.1</v>
      </c>
      <c r="J16" s="15"/>
      <c r="K16" s="15">
        <v>3565.1</v>
      </c>
      <c r="L16" s="15">
        <v>3565.1</v>
      </c>
      <c r="M16" s="15">
        <v>3565.1</v>
      </c>
      <c r="N16" s="16"/>
      <c r="O16" s="16"/>
      <c r="P16" s="16"/>
      <c r="Q16" s="16"/>
    </row>
    <row r="17" spans="1:17" ht="22.35" customHeight="1" x14ac:dyDescent="0.2">
      <c r="A17" s="270"/>
      <c r="B17" s="272"/>
      <c r="C17" s="235"/>
      <c r="D17" s="238"/>
      <c r="E17" s="274"/>
      <c r="F17" s="235"/>
      <c r="G17" s="235"/>
      <c r="H17" s="452" t="s">
        <v>26</v>
      </c>
      <c r="I17" s="17">
        <v>0</v>
      </c>
      <c r="J17" s="18"/>
      <c r="K17" s="17">
        <v>0</v>
      </c>
      <c r="L17" s="17">
        <v>0</v>
      </c>
      <c r="M17" s="17">
        <v>0</v>
      </c>
      <c r="N17" s="16"/>
      <c r="O17" s="16"/>
      <c r="P17" s="16"/>
      <c r="Q17" s="16"/>
    </row>
    <row r="18" spans="1:17" ht="22.35" customHeight="1" x14ac:dyDescent="0.2">
      <c r="A18" s="270"/>
      <c r="B18" s="272"/>
      <c r="C18" s="235"/>
      <c r="D18" s="238"/>
      <c r="E18" s="274"/>
      <c r="F18" s="261"/>
      <c r="G18" s="261"/>
      <c r="H18" s="170" t="s">
        <v>25</v>
      </c>
      <c r="I18" s="25">
        <v>0.3</v>
      </c>
      <c r="J18" s="43"/>
      <c r="K18" s="25"/>
      <c r="L18" s="25"/>
      <c r="M18" s="25"/>
      <c r="N18" s="16"/>
      <c r="O18" s="16"/>
      <c r="P18" s="16"/>
      <c r="Q18" s="16"/>
    </row>
    <row r="19" spans="1:17" ht="20.85" customHeight="1" x14ac:dyDescent="0.2">
      <c r="A19" s="270"/>
      <c r="B19" s="272"/>
      <c r="C19" s="235"/>
      <c r="D19" s="238"/>
      <c r="E19" s="274"/>
      <c r="F19" s="247" t="s">
        <v>35</v>
      </c>
      <c r="G19" s="248"/>
      <c r="H19" s="249"/>
      <c r="I19" s="19">
        <f>SUM(I16:I18)</f>
        <v>3565.4</v>
      </c>
      <c r="J19" s="19">
        <f t="shared" ref="J19:M19" si="2">SUM(J16:J18)</f>
        <v>0</v>
      </c>
      <c r="K19" s="19">
        <f t="shared" si="2"/>
        <v>3565.1</v>
      </c>
      <c r="L19" s="19">
        <f t="shared" si="2"/>
        <v>3565.1</v>
      </c>
      <c r="M19" s="19">
        <f t="shared" si="2"/>
        <v>3565.1</v>
      </c>
      <c r="N19" s="16"/>
      <c r="O19" s="16"/>
      <c r="P19" s="16"/>
      <c r="Q19" s="16"/>
    </row>
    <row r="20" spans="1:17" ht="15" customHeight="1" x14ac:dyDescent="0.2">
      <c r="A20" s="269">
        <v>1</v>
      </c>
      <c r="B20" s="271">
        <v>1</v>
      </c>
      <c r="C20" s="234">
        <v>4</v>
      </c>
      <c r="D20" s="237" t="s">
        <v>36</v>
      </c>
      <c r="E20" s="273">
        <v>7</v>
      </c>
      <c r="F20" s="286" t="s">
        <v>37</v>
      </c>
      <c r="G20" s="235" t="s">
        <v>38</v>
      </c>
      <c r="H20" s="13" t="s">
        <v>39</v>
      </c>
      <c r="I20" s="14">
        <v>249.2</v>
      </c>
      <c r="J20" s="15"/>
      <c r="K20" s="14"/>
      <c r="L20" s="14"/>
      <c r="M20" s="14"/>
      <c r="N20" s="16"/>
      <c r="O20" s="16"/>
      <c r="P20" s="16"/>
      <c r="Q20" s="16"/>
    </row>
    <row r="21" spans="1:17" ht="15" customHeight="1" x14ac:dyDescent="0.2">
      <c r="A21" s="270"/>
      <c r="B21" s="272"/>
      <c r="C21" s="235"/>
      <c r="D21" s="238"/>
      <c r="E21" s="274"/>
      <c r="F21" s="286"/>
      <c r="G21" s="235"/>
      <c r="H21" s="165" t="s">
        <v>39</v>
      </c>
      <c r="I21" s="24">
        <v>245.3</v>
      </c>
      <c r="J21" s="18"/>
      <c r="K21" s="24"/>
      <c r="L21" s="24"/>
      <c r="M21" s="24"/>
      <c r="N21" s="16"/>
      <c r="O21" s="16"/>
      <c r="P21" s="16"/>
      <c r="Q21" s="16"/>
    </row>
    <row r="22" spans="1:17" x14ac:dyDescent="0.2">
      <c r="A22" s="270"/>
      <c r="B22" s="272"/>
      <c r="C22" s="235"/>
      <c r="D22" s="238"/>
      <c r="E22" s="274"/>
      <c r="F22" s="286"/>
      <c r="G22" s="235"/>
      <c r="H22" s="27" t="s">
        <v>40</v>
      </c>
      <c r="I22" s="85">
        <v>125.3</v>
      </c>
      <c r="J22" s="28"/>
      <c r="K22" s="24"/>
      <c r="L22" s="24"/>
      <c r="M22" s="24"/>
      <c r="N22" s="16"/>
      <c r="O22" s="16"/>
      <c r="P22" s="16"/>
      <c r="Q22" s="16"/>
    </row>
    <row r="23" spans="1:17" x14ac:dyDescent="0.2">
      <c r="A23" s="270"/>
      <c r="B23" s="272"/>
      <c r="C23" s="235"/>
      <c r="D23" s="238"/>
      <c r="E23" s="274"/>
      <c r="F23" s="286"/>
      <c r="G23" s="235"/>
      <c r="H23" s="41" t="s">
        <v>41</v>
      </c>
      <c r="I23" s="181">
        <v>15.4</v>
      </c>
      <c r="J23" s="30"/>
      <c r="K23" s="24"/>
      <c r="L23" s="24"/>
      <c r="M23" s="24"/>
      <c r="N23" s="16"/>
      <c r="O23" s="16"/>
      <c r="P23" s="16"/>
      <c r="Q23" s="16"/>
    </row>
    <row r="24" spans="1:17" ht="14.25" customHeight="1" thickBot="1" x14ac:dyDescent="0.25">
      <c r="A24" s="270"/>
      <c r="B24" s="272"/>
      <c r="C24" s="235"/>
      <c r="D24" s="238"/>
      <c r="E24" s="274"/>
      <c r="F24" s="286"/>
      <c r="G24" s="235"/>
      <c r="H24" s="164" t="s">
        <v>31</v>
      </c>
      <c r="I24" s="162">
        <v>1430.9</v>
      </c>
      <c r="J24" s="30">
        <v>0</v>
      </c>
      <c r="K24" s="24">
        <v>2073.4</v>
      </c>
      <c r="L24" s="24">
        <v>2073.4</v>
      </c>
      <c r="M24" s="24">
        <v>2073.4</v>
      </c>
      <c r="N24" s="16"/>
      <c r="O24" s="16"/>
      <c r="P24" s="16"/>
      <c r="Q24" s="16"/>
    </row>
    <row r="25" spans="1:17" ht="15" customHeight="1" x14ac:dyDescent="0.2">
      <c r="A25" s="270"/>
      <c r="B25" s="272"/>
      <c r="C25" s="235"/>
      <c r="D25" s="238"/>
      <c r="E25" s="274"/>
      <c r="F25" s="247" t="s">
        <v>27</v>
      </c>
      <c r="G25" s="248"/>
      <c r="H25" s="249"/>
      <c r="I25" s="19">
        <f>SUM(I20:I24)</f>
        <v>2066.1</v>
      </c>
      <c r="J25" s="19">
        <f t="shared" ref="J25:M25" si="3">SUM(J20:J24)</f>
        <v>0</v>
      </c>
      <c r="K25" s="19">
        <f t="shared" si="3"/>
        <v>2073.4</v>
      </c>
      <c r="L25" s="19">
        <f t="shared" si="3"/>
        <v>2073.4</v>
      </c>
      <c r="M25" s="19">
        <f t="shared" si="3"/>
        <v>2073.4</v>
      </c>
      <c r="N25" s="16"/>
      <c r="O25" s="16"/>
      <c r="P25" s="16"/>
      <c r="Q25" s="16"/>
    </row>
    <row r="26" spans="1:17" ht="14.25" customHeight="1" x14ac:dyDescent="0.2">
      <c r="A26" s="269">
        <v>1</v>
      </c>
      <c r="B26" s="271">
        <v>1</v>
      </c>
      <c r="C26" s="234">
        <v>5</v>
      </c>
      <c r="D26" s="237" t="s">
        <v>42</v>
      </c>
      <c r="E26" s="273">
        <v>9</v>
      </c>
      <c r="F26" s="260" t="s">
        <v>43</v>
      </c>
      <c r="G26" s="260" t="s">
        <v>44</v>
      </c>
      <c r="H26" s="13" t="s">
        <v>31</v>
      </c>
      <c r="I26" s="15">
        <v>215</v>
      </c>
      <c r="J26" s="15"/>
      <c r="K26" s="14">
        <v>360</v>
      </c>
      <c r="L26" s="14">
        <v>360</v>
      </c>
      <c r="M26" s="14">
        <v>360</v>
      </c>
      <c r="N26" s="16"/>
      <c r="O26" s="16"/>
      <c r="P26" s="16"/>
      <c r="Q26" s="16"/>
    </row>
    <row r="27" spans="1:17" ht="23.1" customHeight="1" x14ac:dyDescent="0.2">
      <c r="A27" s="270"/>
      <c r="B27" s="272"/>
      <c r="C27" s="235"/>
      <c r="D27" s="238"/>
      <c r="E27" s="274"/>
      <c r="F27" s="235"/>
      <c r="G27" s="235"/>
      <c r="H27" s="452" t="s">
        <v>45</v>
      </c>
      <c r="I27" s="39">
        <v>0</v>
      </c>
      <c r="J27" s="18">
        <v>0</v>
      </c>
      <c r="K27" s="17">
        <v>0</v>
      </c>
      <c r="L27" s="17">
        <v>0</v>
      </c>
      <c r="M27" s="17">
        <v>0</v>
      </c>
      <c r="N27" s="16"/>
      <c r="O27" s="16"/>
      <c r="P27" s="16"/>
      <c r="Q27" s="16"/>
    </row>
    <row r="28" spans="1:17" ht="18" customHeight="1" thickBot="1" x14ac:dyDescent="0.25">
      <c r="A28" s="270"/>
      <c r="B28" s="272"/>
      <c r="C28" s="235"/>
      <c r="D28" s="238"/>
      <c r="E28" s="274"/>
      <c r="F28" s="261"/>
      <c r="G28" s="261"/>
      <c r="H28" s="170" t="s">
        <v>46</v>
      </c>
      <c r="I28" s="17">
        <v>80</v>
      </c>
      <c r="J28" s="18"/>
      <c r="K28" s="17">
        <v>0</v>
      </c>
      <c r="L28" s="17">
        <v>0</v>
      </c>
      <c r="M28" s="17">
        <v>0</v>
      </c>
      <c r="N28" s="16"/>
      <c r="O28" s="16"/>
      <c r="P28" s="16"/>
      <c r="Q28" s="16"/>
    </row>
    <row r="29" spans="1:17" ht="15" customHeight="1" x14ac:dyDescent="0.2">
      <c r="A29" s="270"/>
      <c r="B29" s="272"/>
      <c r="C29" s="235"/>
      <c r="D29" s="239"/>
      <c r="E29" s="274"/>
      <c r="F29" s="247" t="s">
        <v>27</v>
      </c>
      <c r="G29" s="248"/>
      <c r="H29" s="249"/>
      <c r="I29" s="19">
        <f>SUM(I26:I28)</f>
        <v>295</v>
      </c>
      <c r="J29" s="19">
        <f t="shared" ref="J29:M29" si="4">SUM(J26:J28)</f>
        <v>0</v>
      </c>
      <c r="K29" s="19">
        <f t="shared" si="4"/>
        <v>360</v>
      </c>
      <c r="L29" s="19">
        <f t="shared" si="4"/>
        <v>360</v>
      </c>
      <c r="M29" s="19">
        <f t="shared" si="4"/>
        <v>360</v>
      </c>
      <c r="N29" s="16"/>
      <c r="O29" s="16"/>
      <c r="P29" s="16"/>
      <c r="Q29" s="16"/>
    </row>
    <row r="30" spans="1:17" ht="18.75" customHeight="1" x14ac:dyDescent="0.2">
      <c r="A30" s="269">
        <v>1</v>
      </c>
      <c r="B30" s="271">
        <v>1</v>
      </c>
      <c r="C30" s="234">
        <v>6</v>
      </c>
      <c r="D30" s="237" t="s">
        <v>47</v>
      </c>
      <c r="E30" s="273">
        <v>7</v>
      </c>
      <c r="F30" s="179" t="s">
        <v>22</v>
      </c>
      <c r="G30" s="180" t="s">
        <v>48</v>
      </c>
      <c r="H30" s="13" t="s">
        <v>39</v>
      </c>
      <c r="I30" s="15">
        <v>848.19999999999993</v>
      </c>
      <c r="J30" s="15"/>
      <c r="K30" s="15">
        <v>848.19999999999993</v>
      </c>
      <c r="L30" s="15">
        <v>848.19999999999993</v>
      </c>
      <c r="M30" s="15">
        <v>848.19999999999993</v>
      </c>
      <c r="N30" s="16"/>
      <c r="O30" s="16"/>
      <c r="P30" s="16"/>
      <c r="Q30" s="16"/>
    </row>
    <row r="31" spans="1:17" ht="18.75" customHeight="1" thickBot="1" x14ac:dyDescent="0.25">
      <c r="A31" s="270"/>
      <c r="B31" s="272"/>
      <c r="C31" s="235"/>
      <c r="D31" s="238"/>
      <c r="E31" s="274"/>
      <c r="F31" s="172" t="s">
        <v>22</v>
      </c>
      <c r="G31" s="33" t="s">
        <v>48</v>
      </c>
      <c r="H31" s="95" t="s">
        <v>41</v>
      </c>
      <c r="I31" s="182">
        <v>6</v>
      </c>
      <c r="J31" s="26"/>
      <c r="K31" s="25"/>
      <c r="L31" s="25"/>
      <c r="M31" s="25"/>
      <c r="N31" s="16"/>
      <c r="O31" s="16"/>
      <c r="P31" s="16"/>
      <c r="Q31" s="16"/>
    </row>
    <row r="32" spans="1:17" ht="18" customHeight="1" x14ac:dyDescent="0.2">
      <c r="A32" s="270"/>
      <c r="B32" s="272"/>
      <c r="C32" s="235"/>
      <c r="D32" s="238"/>
      <c r="E32" s="274"/>
      <c r="F32" s="247" t="s">
        <v>27</v>
      </c>
      <c r="G32" s="248"/>
      <c r="H32" s="249"/>
      <c r="I32" s="19">
        <f>SUM(I30:I31)</f>
        <v>854.19999999999993</v>
      </c>
      <c r="J32" s="19">
        <f t="shared" ref="J32:M32" si="5">SUM(J30:J31)</f>
        <v>0</v>
      </c>
      <c r="K32" s="19">
        <f t="shared" si="5"/>
        <v>848.19999999999993</v>
      </c>
      <c r="L32" s="19">
        <f t="shared" si="5"/>
        <v>848.19999999999993</v>
      </c>
      <c r="M32" s="19">
        <f t="shared" si="5"/>
        <v>848.19999999999993</v>
      </c>
      <c r="N32" s="16"/>
      <c r="O32" s="16"/>
      <c r="P32" s="16"/>
      <c r="Q32" s="16"/>
    </row>
    <row r="33" spans="1:17" ht="18" customHeight="1" x14ac:dyDescent="0.2">
      <c r="A33" s="269">
        <v>1</v>
      </c>
      <c r="B33" s="271">
        <v>1</v>
      </c>
      <c r="C33" s="234">
        <v>7</v>
      </c>
      <c r="D33" s="237" t="s">
        <v>49</v>
      </c>
      <c r="E33" s="273">
        <v>7</v>
      </c>
      <c r="F33" s="172" t="s">
        <v>37</v>
      </c>
      <c r="G33" s="33" t="s">
        <v>50</v>
      </c>
      <c r="H33" s="165" t="s">
        <v>41</v>
      </c>
      <c r="I33" s="15">
        <v>174.4</v>
      </c>
      <c r="J33" s="15"/>
      <c r="K33" s="15">
        <v>0</v>
      </c>
      <c r="L33" s="15">
        <v>0</v>
      </c>
      <c r="M33" s="15">
        <v>0</v>
      </c>
      <c r="N33" s="16"/>
      <c r="O33" s="16"/>
      <c r="P33" s="16"/>
      <c r="Q33" s="16"/>
    </row>
    <row r="34" spans="1:17" ht="18" customHeight="1" x14ac:dyDescent="0.2">
      <c r="A34" s="270"/>
      <c r="B34" s="272"/>
      <c r="C34" s="235"/>
      <c r="D34" s="238"/>
      <c r="E34" s="274"/>
      <c r="F34" s="247" t="s">
        <v>27</v>
      </c>
      <c r="G34" s="248"/>
      <c r="H34" s="249"/>
      <c r="I34" s="19">
        <f>SUM(I33)</f>
        <v>174.4</v>
      </c>
      <c r="J34" s="20">
        <v>0</v>
      </c>
      <c r="K34" s="19">
        <v>0</v>
      </c>
      <c r="L34" s="19">
        <v>0</v>
      </c>
      <c r="M34" s="19">
        <v>0</v>
      </c>
      <c r="N34" s="16"/>
      <c r="O34" s="16"/>
      <c r="P34" s="16"/>
      <c r="Q34" s="16"/>
    </row>
    <row r="35" spans="1:17" ht="13.5" customHeight="1" x14ac:dyDescent="0.2">
      <c r="A35" s="107">
        <v>1</v>
      </c>
      <c r="B35" s="176">
        <v>1</v>
      </c>
      <c r="C35" s="287" t="s">
        <v>51</v>
      </c>
      <c r="D35" s="288"/>
      <c r="E35" s="288"/>
      <c r="F35" s="288"/>
      <c r="G35" s="288"/>
      <c r="H35" s="289"/>
      <c r="I35" s="36">
        <f>SUM(I13,I15,I19,I25,I29,I32,I34)</f>
        <v>20983.4</v>
      </c>
      <c r="J35" s="36">
        <f t="shared" ref="J35:M35" si="6">SUM(J13,J15,J19,J25,J29,J32,J34)</f>
        <v>0</v>
      </c>
      <c r="K35" s="36">
        <f t="shared" si="6"/>
        <v>20880.500000000004</v>
      </c>
      <c r="L35" s="36">
        <f t="shared" si="6"/>
        <v>20880.500000000004</v>
      </c>
      <c r="M35" s="36">
        <f t="shared" si="6"/>
        <v>20880.500000000004</v>
      </c>
      <c r="N35" s="16"/>
      <c r="O35" s="16"/>
      <c r="P35" s="16"/>
      <c r="Q35" s="16"/>
    </row>
    <row r="36" spans="1:17" ht="13.5" customHeight="1" thickBot="1" x14ac:dyDescent="0.25">
      <c r="A36" s="171">
        <v>1</v>
      </c>
      <c r="B36" s="176">
        <v>2</v>
      </c>
      <c r="C36" s="290" t="s">
        <v>52</v>
      </c>
      <c r="D36" s="291"/>
      <c r="E36" s="291"/>
      <c r="F36" s="291"/>
      <c r="G36" s="291"/>
      <c r="H36" s="291"/>
      <c r="I36" s="291"/>
      <c r="J36" s="291"/>
      <c r="K36" s="291"/>
      <c r="L36" s="291"/>
      <c r="M36" s="291"/>
      <c r="N36" s="16"/>
      <c r="O36" s="16"/>
      <c r="P36" s="16"/>
      <c r="Q36" s="16"/>
    </row>
    <row r="37" spans="1:17" ht="26.25" customHeight="1" x14ac:dyDescent="0.2">
      <c r="A37" s="269">
        <v>1</v>
      </c>
      <c r="B37" s="271">
        <v>2</v>
      </c>
      <c r="C37" s="294">
        <v>1</v>
      </c>
      <c r="D37" s="238" t="s">
        <v>53</v>
      </c>
      <c r="E37" s="296">
        <v>7</v>
      </c>
      <c r="F37" s="33" t="s">
        <v>54</v>
      </c>
      <c r="G37" s="38" t="s">
        <v>55</v>
      </c>
      <c r="H37" s="170" t="s">
        <v>31</v>
      </c>
      <c r="I37" s="17">
        <v>10</v>
      </c>
      <c r="J37" s="18"/>
      <c r="K37" s="17">
        <v>7</v>
      </c>
      <c r="L37" s="17">
        <v>7</v>
      </c>
      <c r="M37" s="17">
        <v>7</v>
      </c>
      <c r="N37" s="16"/>
      <c r="O37" s="16"/>
      <c r="P37" s="16"/>
      <c r="Q37" s="16"/>
    </row>
    <row r="38" spans="1:17" ht="31.5" customHeight="1" x14ac:dyDescent="0.2">
      <c r="A38" s="292"/>
      <c r="B38" s="293"/>
      <c r="C38" s="295"/>
      <c r="D38" s="239"/>
      <c r="E38" s="297"/>
      <c r="F38" s="247" t="s">
        <v>27</v>
      </c>
      <c r="G38" s="248"/>
      <c r="H38" s="249"/>
      <c r="I38" s="80">
        <f>SUM(I37)</f>
        <v>10</v>
      </c>
      <c r="J38" s="80">
        <f t="shared" ref="J38:M38" si="7">SUM(J37)</f>
        <v>0</v>
      </c>
      <c r="K38" s="80">
        <f t="shared" si="7"/>
        <v>7</v>
      </c>
      <c r="L38" s="80">
        <f t="shared" si="7"/>
        <v>7</v>
      </c>
      <c r="M38" s="80">
        <f t="shared" si="7"/>
        <v>7</v>
      </c>
      <c r="N38" s="16"/>
      <c r="O38" s="16"/>
      <c r="P38" s="16"/>
      <c r="Q38" s="16"/>
    </row>
    <row r="39" spans="1:17" ht="18.75" customHeight="1" x14ac:dyDescent="0.2">
      <c r="A39" s="269">
        <v>1</v>
      </c>
      <c r="B39" s="271">
        <v>2</v>
      </c>
      <c r="C39" s="304">
        <v>2</v>
      </c>
      <c r="D39" s="237" t="s">
        <v>56</v>
      </c>
      <c r="E39" s="305">
        <v>7</v>
      </c>
      <c r="F39" s="306" t="s">
        <v>29</v>
      </c>
      <c r="G39" s="260" t="s">
        <v>57</v>
      </c>
      <c r="H39" s="167" t="s">
        <v>31</v>
      </c>
      <c r="I39" s="24">
        <v>32</v>
      </c>
      <c r="J39" s="28"/>
      <c r="K39" s="24">
        <v>32</v>
      </c>
      <c r="L39" s="24">
        <v>32</v>
      </c>
      <c r="M39" s="24">
        <v>32</v>
      </c>
      <c r="N39" s="16"/>
      <c r="O39" s="16"/>
      <c r="P39" s="16"/>
      <c r="Q39" s="16"/>
    </row>
    <row r="40" spans="1:17" ht="18.75" customHeight="1" x14ac:dyDescent="0.2">
      <c r="A40" s="270"/>
      <c r="B40" s="272"/>
      <c r="C40" s="243"/>
      <c r="D40" s="238"/>
      <c r="E40" s="302"/>
      <c r="F40" s="307"/>
      <c r="G40" s="235"/>
      <c r="H40" s="453" t="s">
        <v>24</v>
      </c>
      <c r="I40" s="24">
        <v>0</v>
      </c>
      <c r="J40" s="28"/>
      <c r="K40" s="24">
        <v>0</v>
      </c>
      <c r="L40" s="24"/>
      <c r="M40" s="24"/>
      <c r="N40" s="16"/>
      <c r="O40" s="16"/>
      <c r="P40" s="16"/>
      <c r="Q40" s="16"/>
    </row>
    <row r="41" spans="1:17" ht="18.75" customHeight="1" x14ac:dyDescent="0.2">
      <c r="A41" s="270"/>
      <c r="B41" s="272"/>
      <c r="C41" s="243"/>
      <c r="D41" s="238"/>
      <c r="E41" s="302"/>
      <c r="F41" s="161" t="s">
        <v>58</v>
      </c>
      <c r="G41" s="261"/>
      <c r="H41" s="168" t="s">
        <v>39</v>
      </c>
      <c r="I41" s="24">
        <v>43</v>
      </c>
      <c r="J41" s="66"/>
      <c r="K41" s="24">
        <v>40</v>
      </c>
      <c r="L41" s="29">
        <v>40</v>
      </c>
      <c r="M41" s="29">
        <v>40</v>
      </c>
      <c r="N41" s="16"/>
      <c r="O41" s="16"/>
      <c r="P41" s="16"/>
      <c r="Q41" s="16"/>
    </row>
    <row r="42" spans="1:17" ht="18" customHeight="1" x14ac:dyDescent="0.2">
      <c r="A42" s="292"/>
      <c r="B42" s="293"/>
      <c r="C42" s="295"/>
      <c r="D42" s="239"/>
      <c r="E42" s="297"/>
      <c r="F42" s="298" t="s">
        <v>27</v>
      </c>
      <c r="G42" s="299"/>
      <c r="H42" s="300"/>
      <c r="I42" s="32">
        <f>SUM(I39:I41)</f>
        <v>75</v>
      </c>
      <c r="J42" s="32">
        <f t="shared" ref="J42:M42" si="8">SUM(J39:J41)</f>
        <v>0</v>
      </c>
      <c r="K42" s="32">
        <f t="shared" si="8"/>
        <v>72</v>
      </c>
      <c r="L42" s="32">
        <f t="shared" si="8"/>
        <v>72</v>
      </c>
      <c r="M42" s="32">
        <f t="shared" si="8"/>
        <v>72</v>
      </c>
      <c r="N42" s="16"/>
      <c r="O42" s="16"/>
      <c r="P42" s="16"/>
      <c r="Q42" s="16"/>
    </row>
    <row r="43" spans="1:17" ht="18.75" customHeight="1" x14ac:dyDescent="0.2">
      <c r="A43" s="270">
        <v>1</v>
      </c>
      <c r="B43" s="272">
        <v>2</v>
      </c>
      <c r="C43" s="243">
        <v>3</v>
      </c>
      <c r="D43" s="238" t="s">
        <v>59</v>
      </c>
      <c r="E43" s="302">
        <v>7</v>
      </c>
      <c r="F43" s="45" t="s">
        <v>54</v>
      </c>
      <c r="G43" s="46" t="s">
        <v>60</v>
      </c>
      <c r="H43" s="47" t="s">
        <v>39</v>
      </c>
      <c r="I43" s="17">
        <v>6</v>
      </c>
      <c r="J43" s="18">
        <v>5.5</v>
      </c>
      <c r="K43" s="17">
        <v>5.2</v>
      </c>
      <c r="L43" s="17">
        <v>6</v>
      </c>
      <c r="M43" s="17">
        <v>6</v>
      </c>
      <c r="N43" s="16"/>
      <c r="O43" s="16"/>
      <c r="P43" s="16"/>
      <c r="Q43" s="16"/>
    </row>
    <row r="44" spans="1:17" ht="18" customHeight="1" x14ac:dyDescent="0.2">
      <c r="A44" s="270"/>
      <c r="B44" s="293"/>
      <c r="C44" s="244"/>
      <c r="D44" s="301"/>
      <c r="E44" s="303"/>
      <c r="F44" s="263" t="s">
        <v>27</v>
      </c>
      <c r="G44" s="263"/>
      <c r="H44" s="264"/>
      <c r="I44" s="19">
        <f>SUM(I43)</f>
        <v>6</v>
      </c>
      <c r="J44" s="19">
        <f t="shared" ref="J44:M44" si="9">SUM(J43)</f>
        <v>5.5</v>
      </c>
      <c r="K44" s="19">
        <f t="shared" si="9"/>
        <v>5.2</v>
      </c>
      <c r="L44" s="19">
        <f t="shared" si="9"/>
        <v>6</v>
      </c>
      <c r="M44" s="19">
        <f t="shared" si="9"/>
        <v>6</v>
      </c>
      <c r="N44" s="16"/>
      <c r="O44" s="16"/>
      <c r="P44" s="16"/>
      <c r="Q44" s="16"/>
    </row>
    <row r="45" spans="1:17" ht="13.5" customHeight="1" x14ac:dyDescent="0.2">
      <c r="A45" s="107">
        <v>1</v>
      </c>
      <c r="B45" s="176">
        <v>2</v>
      </c>
      <c r="C45" s="287" t="s">
        <v>51</v>
      </c>
      <c r="D45" s="288"/>
      <c r="E45" s="288"/>
      <c r="F45" s="288"/>
      <c r="G45" s="288"/>
      <c r="H45" s="289"/>
      <c r="I45" s="36">
        <f>SUM(I44,I42,I38)</f>
        <v>91</v>
      </c>
      <c r="J45" s="36">
        <f t="shared" ref="J45:M45" si="10">SUM(J44,J42,J38)</f>
        <v>5.5</v>
      </c>
      <c r="K45" s="36">
        <f t="shared" si="10"/>
        <v>84.2</v>
      </c>
      <c r="L45" s="36">
        <f t="shared" si="10"/>
        <v>85</v>
      </c>
      <c r="M45" s="36">
        <f t="shared" si="10"/>
        <v>85</v>
      </c>
      <c r="N45" s="16"/>
      <c r="O45" s="16"/>
      <c r="P45" s="16"/>
      <c r="Q45" s="16"/>
    </row>
    <row r="46" spans="1:17" x14ac:dyDescent="0.2">
      <c r="A46" s="174">
        <v>1</v>
      </c>
      <c r="B46" s="308" t="s">
        <v>61</v>
      </c>
      <c r="C46" s="309"/>
      <c r="D46" s="309"/>
      <c r="E46" s="309"/>
      <c r="F46" s="309"/>
      <c r="G46" s="309"/>
      <c r="H46" s="310"/>
      <c r="I46" s="48">
        <f>SUM(I45,I35)</f>
        <v>21074.400000000001</v>
      </c>
      <c r="J46" s="48">
        <f t="shared" ref="J46:M46" si="11">SUM(J45,J35)</f>
        <v>5.5</v>
      </c>
      <c r="K46" s="48">
        <f t="shared" si="11"/>
        <v>20964.700000000004</v>
      </c>
      <c r="L46" s="48">
        <f t="shared" si="11"/>
        <v>20965.500000000004</v>
      </c>
      <c r="M46" s="48">
        <f t="shared" si="11"/>
        <v>20965.500000000004</v>
      </c>
      <c r="N46" s="16"/>
      <c r="O46" s="16"/>
      <c r="P46" s="16"/>
      <c r="Q46" s="16"/>
    </row>
    <row r="47" spans="1:17" ht="13.5" customHeight="1" thickBot="1" x14ac:dyDescent="0.25">
      <c r="A47" s="49">
        <v>2</v>
      </c>
      <c r="B47" s="311" t="s">
        <v>62</v>
      </c>
      <c r="C47" s="312"/>
      <c r="D47" s="312"/>
      <c r="E47" s="312"/>
      <c r="F47" s="312"/>
      <c r="G47" s="312"/>
      <c r="H47" s="312"/>
      <c r="I47" s="312"/>
      <c r="J47" s="312"/>
      <c r="K47" s="312"/>
      <c r="L47" s="312"/>
      <c r="M47" s="312"/>
      <c r="N47" s="16"/>
      <c r="O47" s="16"/>
      <c r="P47" s="16"/>
      <c r="Q47" s="16"/>
    </row>
    <row r="48" spans="1:17" ht="13.5" customHeight="1" thickBot="1" x14ac:dyDescent="0.25">
      <c r="A48" s="49">
        <v>2</v>
      </c>
      <c r="B48" s="177">
        <v>1</v>
      </c>
      <c r="C48" s="313" t="s">
        <v>63</v>
      </c>
      <c r="D48" s="314"/>
      <c r="E48" s="314"/>
      <c r="F48" s="314"/>
      <c r="G48" s="314"/>
      <c r="H48" s="314"/>
      <c r="I48" s="314"/>
      <c r="J48" s="314"/>
      <c r="K48" s="314"/>
      <c r="L48" s="314"/>
      <c r="M48" s="314"/>
      <c r="N48" s="16"/>
      <c r="O48" s="16"/>
      <c r="P48" s="16"/>
      <c r="Q48" s="16"/>
    </row>
    <row r="49" spans="1:21" ht="37.5" hidden="1" customHeight="1" thickBot="1" x14ac:dyDescent="0.25">
      <c r="A49" s="269">
        <v>2</v>
      </c>
      <c r="B49" s="271">
        <v>1</v>
      </c>
      <c r="C49" s="260">
        <v>1</v>
      </c>
      <c r="D49" s="284" t="s">
        <v>64</v>
      </c>
      <c r="E49" s="315" t="s">
        <v>65</v>
      </c>
      <c r="F49" s="285" t="s">
        <v>54</v>
      </c>
      <c r="G49" s="260" t="s">
        <v>66</v>
      </c>
      <c r="H49" s="40" t="s">
        <v>31</v>
      </c>
      <c r="I49" s="14" t="e">
        <f>SUM(#REF!,#REF!)</f>
        <v>#REF!</v>
      </c>
      <c r="J49" s="15"/>
      <c r="K49" s="14" t="e">
        <f>SUM(#REF!,#REF!)</f>
        <v>#REF!</v>
      </c>
      <c r="L49" s="14" t="e">
        <f>SUM(#REF!,#REF!)</f>
        <v>#REF!</v>
      </c>
      <c r="M49" s="14" t="e">
        <f>SUM(#REF!,#REF!)</f>
        <v>#REF!</v>
      </c>
      <c r="N49" s="16"/>
      <c r="O49" s="16"/>
      <c r="P49" s="16"/>
      <c r="Q49" s="16"/>
    </row>
    <row r="50" spans="1:21" ht="31.5" hidden="1" customHeight="1" x14ac:dyDescent="0.2">
      <c r="A50" s="270"/>
      <c r="B50" s="272"/>
      <c r="C50" s="235"/>
      <c r="D50" s="238"/>
      <c r="E50" s="316"/>
      <c r="F50" s="274"/>
      <c r="G50" s="235"/>
      <c r="H50" s="27" t="s">
        <v>67</v>
      </c>
      <c r="I50" s="24" t="e">
        <f>SUM(#REF!,#REF!)</f>
        <v>#REF!</v>
      </c>
      <c r="J50" s="28"/>
      <c r="K50" s="24" t="e">
        <f>SUM(#REF!,#REF!)</f>
        <v>#REF!</v>
      </c>
      <c r="L50" s="24" t="e">
        <f>SUM(#REF!,#REF!)</f>
        <v>#REF!</v>
      </c>
      <c r="M50" s="24" t="e">
        <f>SUM(#REF!,#REF!)</f>
        <v>#REF!</v>
      </c>
      <c r="N50" s="16"/>
      <c r="O50" s="16"/>
      <c r="P50" s="16"/>
      <c r="Q50" s="16"/>
    </row>
    <row r="51" spans="1:21" ht="41.25" hidden="1" customHeight="1" x14ac:dyDescent="0.2">
      <c r="A51" s="270"/>
      <c r="B51" s="272"/>
      <c r="C51" s="235"/>
      <c r="D51" s="238"/>
      <c r="E51" s="316"/>
      <c r="F51" s="274"/>
      <c r="G51" s="235"/>
      <c r="H51" s="52" t="s">
        <v>68</v>
      </c>
      <c r="I51" s="53"/>
      <c r="J51" s="54"/>
      <c r="K51" s="55"/>
      <c r="L51" s="55"/>
      <c r="M51" s="55"/>
      <c r="N51" s="16"/>
      <c r="O51" s="16"/>
      <c r="P51" s="16"/>
      <c r="Q51" s="16"/>
    </row>
    <row r="52" spans="1:21" ht="24.6" customHeight="1" x14ac:dyDescent="0.2">
      <c r="A52" s="270"/>
      <c r="B52" s="272"/>
      <c r="C52" s="235"/>
      <c r="D52" s="238"/>
      <c r="E52" s="316"/>
      <c r="F52" s="260" t="s">
        <v>54</v>
      </c>
      <c r="G52" s="260" t="s">
        <v>66</v>
      </c>
      <c r="H52" s="52" t="s">
        <v>31</v>
      </c>
      <c r="I52" s="14">
        <v>703.9</v>
      </c>
      <c r="J52" s="54">
        <v>629.4</v>
      </c>
      <c r="K52" s="14">
        <v>787.5</v>
      </c>
      <c r="L52" s="14">
        <v>787.5</v>
      </c>
      <c r="M52" s="14">
        <v>787.5</v>
      </c>
      <c r="N52" s="16"/>
      <c r="O52" s="16"/>
      <c r="P52" s="16"/>
      <c r="Q52" s="16"/>
      <c r="R52" s="56"/>
      <c r="S52" s="57"/>
      <c r="T52" s="57"/>
      <c r="U52" s="57"/>
    </row>
    <row r="53" spans="1:21" ht="24.6" customHeight="1" x14ac:dyDescent="0.2">
      <c r="A53" s="270"/>
      <c r="B53" s="272"/>
      <c r="C53" s="235"/>
      <c r="D53" s="238"/>
      <c r="E53" s="316"/>
      <c r="F53" s="235"/>
      <c r="G53" s="235"/>
      <c r="H53" s="52" t="s">
        <v>69</v>
      </c>
      <c r="I53" s="25">
        <v>94.1</v>
      </c>
      <c r="J53" s="54">
        <v>92.8</v>
      </c>
      <c r="K53" s="17"/>
      <c r="L53" s="17"/>
      <c r="M53" s="17"/>
      <c r="N53" s="16"/>
      <c r="O53" s="16"/>
      <c r="P53" s="16"/>
      <c r="Q53" s="16"/>
      <c r="R53" s="56"/>
      <c r="S53" s="57"/>
      <c r="T53" s="57"/>
      <c r="U53" s="57"/>
    </row>
    <row r="54" spans="1:21" ht="21" customHeight="1" x14ac:dyDescent="0.2">
      <c r="A54" s="270"/>
      <c r="B54" s="272"/>
      <c r="C54" s="235"/>
      <c r="D54" s="238"/>
      <c r="E54" s="316"/>
      <c r="F54" s="235"/>
      <c r="G54" s="235"/>
      <c r="H54" s="52" t="s">
        <v>39</v>
      </c>
      <c r="I54" s="24">
        <v>21.2</v>
      </c>
      <c r="J54" s="54">
        <v>20.9</v>
      </c>
      <c r="K54" s="17"/>
      <c r="L54" s="17"/>
      <c r="M54" s="17"/>
      <c r="N54" s="16"/>
      <c r="O54" s="16"/>
      <c r="P54" s="16"/>
      <c r="Q54" s="16"/>
      <c r="R54" s="56"/>
      <c r="S54" s="57"/>
      <c r="T54" s="57"/>
      <c r="U54" s="57"/>
    </row>
    <row r="55" spans="1:21" ht="24.75" customHeight="1" x14ac:dyDescent="0.2">
      <c r="A55" s="270"/>
      <c r="B55" s="272"/>
      <c r="C55" s="235"/>
      <c r="D55" s="238"/>
      <c r="E55" s="316"/>
      <c r="F55" s="261"/>
      <c r="G55" s="261"/>
      <c r="H55" s="52" t="s">
        <v>67</v>
      </c>
      <c r="I55" s="17">
        <v>31.1</v>
      </c>
      <c r="J55" s="54">
        <v>17.8</v>
      </c>
      <c r="K55" s="17">
        <v>46.4</v>
      </c>
      <c r="L55" s="17">
        <v>46.4</v>
      </c>
      <c r="M55" s="17">
        <v>46.4</v>
      </c>
      <c r="N55" s="16"/>
      <c r="O55" s="16"/>
      <c r="P55" s="16"/>
      <c r="Q55" s="16"/>
      <c r="R55" s="56"/>
      <c r="S55" s="57"/>
      <c r="T55" s="58"/>
      <c r="U55" s="58"/>
    </row>
    <row r="56" spans="1:21" ht="17.25" customHeight="1" x14ac:dyDescent="0.2">
      <c r="A56" s="292"/>
      <c r="B56" s="293"/>
      <c r="C56" s="236"/>
      <c r="D56" s="239"/>
      <c r="E56" s="317"/>
      <c r="F56" s="247" t="s">
        <v>27</v>
      </c>
      <c r="G56" s="248"/>
      <c r="H56" s="249"/>
      <c r="I56" s="19">
        <f>SUM(I52:I55)</f>
        <v>850.30000000000007</v>
      </c>
      <c r="J56" s="19">
        <f t="shared" ref="J56:M56" si="12">SUM(J52:J55)</f>
        <v>760.89999999999986</v>
      </c>
      <c r="K56" s="19">
        <f t="shared" si="12"/>
        <v>833.9</v>
      </c>
      <c r="L56" s="19">
        <f t="shared" si="12"/>
        <v>833.9</v>
      </c>
      <c r="M56" s="19">
        <f t="shared" si="12"/>
        <v>833.9</v>
      </c>
      <c r="N56" s="16"/>
      <c r="O56" s="16"/>
      <c r="P56" s="16"/>
      <c r="Q56" s="16"/>
    </row>
    <row r="57" spans="1:21" ht="23.25" customHeight="1" x14ac:dyDescent="0.2">
      <c r="A57" s="270">
        <v>2</v>
      </c>
      <c r="B57" s="272">
        <v>1</v>
      </c>
      <c r="C57" s="235">
        <v>2</v>
      </c>
      <c r="D57" s="238" t="s">
        <v>70</v>
      </c>
      <c r="E57" s="318" t="s">
        <v>71</v>
      </c>
      <c r="F57" s="285" t="s">
        <v>54</v>
      </c>
      <c r="G57" s="260" t="s">
        <v>72</v>
      </c>
      <c r="H57" s="40" t="s">
        <v>31</v>
      </c>
      <c r="I57" s="17">
        <v>742.5</v>
      </c>
      <c r="J57" s="15">
        <v>632.1</v>
      </c>
      <c r="K57" s="14">
        <v>954.2</v>
      </c>
      <c r="L57" s="14">
        <v>954.2</v>
      </c>
      <c r="M57" s="14">
        <v>954.2</v>
      </c>
      <c r="N57" s="16"/>
      <c r="O57" s="16"/>
      <c r="P57" s="16"/>
      <c r="Q57" s="16"/>
      <c r="R57" s="56"/>
      <c r="S57" s="59"/>
      <c r="T57" s="59"/>
      <c r="U57" s="56"/>
    </row>
    <row r="58" spans="1:21" ht="23.25" customHeight="1" x14ac:dyDescent="0.2">
      <c r="A58" s="270"/>
      <c r="B58" s="272"/>
      <c r="C58" s="235"/>
      <c r="D58" s="238"/>
      <c r="E58" s="318"/>
      <c r="F58" s="274"/>
      <c r="G58" s="235"/>
      <c r="H58" s="27" t="s">
        <v>69</v>
      </c>
      <c r="I58" s="17">
        <v>83.3</v>
      </c>
      <c r="J58" s="18">
        <v>81.8</v>
      </c>
      <c r="K58" s="17"/>
      <c r="L58" s="17"/>
      <c r="M58" s="17"/>
      <c r="N58" s="16"/>
      <c r="O58" s="16"/>
      <c r="P58" s="16"/>
      <c r="Q58" s="16"/>
      <c r="R58" s="56"/>
      <c r="S58" s="59"/>
      <c r="T58" s="59"/>
      <c r="U58" s="56"/>
    </row>
    <row r="59" spans="1:21" ht="23.25" hidden="1" customHeight="1" x14ac:dyDescent="0.2">
      <c r="A59" s="270"/>
      <c r="B59" s="272"/>
      <c r="C59" s="235"/>
      <c r="D59" s="238"/>
      <c r="E59" s="318"/>
      <c r="F59" s="274"/>
      <c r="G59" s="235"/>
      <c r="H59" s="27" t="s">
        <v>39</v>
      </c>
      <c r="I59" s="17"/>
      <c r="J59" s="18"/>
      <c r="K59" s="17"/>
      <c r="L59" s="17"/>
      <c r="M59" s="17"/>
      <c r="N59" s="16"/>
      <c r="O59" s="16"/>
      <c r="P59" s="16"/>
      <c r="Q59" s="16"/>
      <c r="R59" s="56"/>
      <c r="S59" s="59"/>
      <c r="T59" s="59"/>
      <c r="U59" s="56"/>
    </row>
    <row r="60" spans="1:21" ht="23.25" customHeight="1" x14ac:dyDescent="0.2">
      <c r="A60" s="270"/>
      <c r="B60" s="272"/>
      <c r="C60" s="235"/>
      <c r="D60" s="238"/>
      <c r="E60" s="318"/>
      <c r="F60" s="274"/>
      <c r="G60" s="235"/>
      <c r="H60" s="27" t="s">
        <v>39</v>
      </c>
      <c r="I60" s="17">
        <v>48</v>
      </c>
      <c r="J60" s="18">
        <v>47.3</v>
      </c>
      <c r="K60" s="17"/>
      <c r="L60" s="17"/>
      <c r="M60" s="17"/>
      <c r="N60" s="16"/>
      <c r="O60" s="16"/>
      <c r="P60" s="16"/>
      <c r="Q60" s="16"/>
      <c r="R60" s="56"/>
      <c r="S60" s="59"/>
      <c r="T60" s="59"/>
      <c r="U60" s="56"/>
    </row>
    <row r="61" spans="1:21" ht="23.25" customHeight="1" thickBot="1" x14ac:dyDescent="0.25">
      <c r="A61" s="270"/>
      <c r="B61" s="272"/>
      <c r="C61" s="235"/>
      <c r="D61" s="238"/>
      <c r="E61" s="318"/>
      <c r="F61" s="274"/>
      <c r="G61" s="235"/>
      <c r="H61" s="27" t="s">
        <v>67</v>
      </c>
      <c r="I61" s="17">
        <v>30</v>
      </c>
      <c r="J61" s="28">
        <v>17.100000000000001</v>
      </c>
      <c r="K61" s="17">
        <v>34</v>
      </c>
      <c r="L61" s="17">
        <v>34</v>
      </c>
      <c r="M61" s="17">
        <v>34</v>
      </c>
      <c r="N61" s="16"/>
      <c r="O61" s="16"/>
      <c r="P61" s="16"/>
      <c r="Q61" s="16"/>
      <c r="R61" s="56"/>
      <c r="S61" s="59"/>
    </row>
    <row r="62" spans="1:21" ht="30" customHeight="1" x14ac:dyDescent="0.2">
      <c r="A62" s="292"/>
      <c r="B62" s="293"/>
      <c r="C62" s="236"/>
      <c r="D62" s="239"/>
      <c r="E62" s="319"/>
      <c r="F62" s="247" t="s">
        <v>27</v>
      </c>
      <c r="G62" s="248"/>
      <c r="H62" s="249"/>
      <c r="I62" s="19">
        <f>SUM(I57:I61)</f>
        <v>903.8</v>
      </c>
      <c r="J62" s="19">
        <f t="shared" ref="J62:M62" si="13">SUM(J57:J61)</f>
        <v>778.3</v>
      </c>
      <c r="K62" s="19">
        <f t="shared" si="13"/>
        <v>988.2</v>
      </c>
      <c r="L62" s="19">
        <f t="shared" si="13"/>
        <v>988.2</v>
      </c>
      <c r="M62" s="19">
        <f t="shared" si="13"/>
        <v>988.2</v>
      </c>
      <c r="N62" s="16"/>
      <c r="O62" s="16"/>
      <c r="P62" s="16"/>
      <c r="Q62" s="16"/>
    </row>
    <row r="63" spans="1:21" ht="24.6" customHeight="1" x14ac:dyDescent="0.2">
      <c r="A63" s="269">
        <v>2</v>
      </c>
      <c r="B63" s="271">
        <v>1</v>
      </c>
      <c r="C63" s="234">
        <v>3</v>
      </c>
      <c r="D63" s="237" t="s">
        <v>73</v>
      </c>
      <c r="E63" s="320" t="s">
        <v>74</v>
      </c>
      <c r="F63" s="274" t="s">
        <v>54</v>
      </c>
      <c r="G63" s="260" t="s">
        <v>75</v>
      </c>
      <c r="H63" s="169" t="s">
        <v>31</v>
      </c>
      <c r="I63" s="14">
        <v>710.7</v>
      </c>
      <c r="J63" s="15">
        <v>646.6</v>
      </c>
      <c r="K63" s="14">
        <v>864.3</v>
      </c>
      <c r="L63" s="14">
        <v>864.3</v>
      </c>
      <c r="M63" s="14">
        <v>864.3</v>
      </c>
      <c r="N63" s="16"/>
      <c r="O63" s="16"/>
      <c r="P63" s="16"/>
      <c r="Q63" s="16"/>
      <c r="R63" s="59"/>
      <c r="S63" s="59"/>
      <c r="T63" s="59"/>
      <c r="U63" s="59"/>
    </row>
    <row r="64" spans="1:21" ht="24.6" customHeight="1" x14ac:dyDescent="0.2">
      <c r="A64" s="270"/>
      <c r="B64" s="272"/>
      <c r="C64" s="235"/>
      <c r="D64" s="238"/>
      <c r="E64" s="318"/>
      <c r="F64" s="321"/>
      <c r="G64" s="235"/>
      <c r="H64" s="27" t="s">
        <v>67</v>
      </c>
      <c r="I64" s="24">
        <v>75.3</v>
      </c>
      <c r="J64" s="28">
        <v>65.8</v>
      </c>
      <c r="K64" s="17">
        <v>75.3</v>
      </c>
      <c r="L64" s="17">
        <v>75.3</v>
      </c>
      <c r="M64" s="17">
        <v>75.3</v>
      </c>
      <c r="N64" s="16"/>
      <c r="O64" s="16"/>
      <c r="P64" s="16"/>
      <c r="Q64" s="16"/>
      <c r="R64" s="56"/>
      <c r="S64" s="59"/>
    </row>
    <row r="65" spans="1:21" ht="24.6" customHeight="1" x14ac:dyDescent="0.2">
      <c r="A65" s="270"/>
      <c r="B65" s="272"/>
      <c r="C65" s="235"/>
      <c r="D65" s="238"/>
      <c r="E65" s="318"/>
      <c r="F65" s="234" t="s">
        <v>76</v>
      </c>
      <c r="G65" s="235"/>
      <c r="H65" s="52" t="s">
        <v>39</v>
      </c>
      <c r="I65" s="24">
        <v>528.4</v>
      </c>
      <c r="J65" s="54">
        <v>517.70000000000005</v>
      </c>
      <c r="K65" s="24">
        <v>597.20000000000005</v>
      </c>
      <c r="L65" s="24">
        <v>597.20000000000005</v>
      </c>
      <c r="M65" s="24">
        <v>597.20000000000005</v>
      </c>
      <c r="N65" s="16"/>
      <c r="O65" s="16"/>
      <c r="P65" s="16"/>
      <c r="Q65" s="16"/>
    </row>
    <row r="66" spans="1:21" ht="24.6" customHeight="1" x14ac:dyDescent="0.2">
      <c r="A66" s="270"/>
      <c r="B66" s="272"/>
      <c r="C66" s="235"/>
      <c r="D66" s="238"/>
      <c r="E66" s="318"/>
      <c r="F66" s="261"/>
      <c r="G66" s="261"/>
      <c r="H66" s="62" t="s">
        <v>69</v>
      </c>
      <c r="I66" s="25">
        <v>94.6</v>
      </c>
      <c r="J66" s="63">
        <v>93.2</v>
      </c>
      <c r="K66" s="31"/>
      <c r="L66" s="31"/>
      <c r="M66" s="31"/>
      <c r="N66" s="16"/>
      <c r="O66" s="16"/>
      <c r="P66" s="16"/>
      <c r="Q66" s="16"/>
    </row>
    <row r="67" spans="1:21" ht="24.6" customHeight="1" x14ac:dyDescent="0.2">
      <c r="A67" s="292"/>
      <c r="B67" s="293"/>
      <c r="C67" s="236"/>
      <c r="D67" s="239"/>
      <c r="E67" s="319"/>
      <c r="F67" s="247" t="s">
        <v>27</v>
      </c>
      <c r="G67" s="322"/>
      <c r="H67" s="249"/>
      <c r="I67" s="19">
        <f>SUM(I63:I66)</f>
        <v>1409</v>
      </c>
      <c r="J67" s="19">
        <f t="shared" ref="J67:M67" si="14">SUM(J63:J66)</f>
        <v>1323.3</v>
      </c>
      <c r="K67" s="19">
        <f t="shared" si="14"/>
        <v>1536.8</v>
      </c>
      <c r="L67" s="19">
        <f t="shared" si="14"/>
        <v>1536.8</v>
      </c>
      <c r="M67" s="19">
        <f t="shared" si="14"/>
        <v>1536.8</v>
      </c>
      <c r="N67" s="16"/>
      <c r="O67" s="16"/>
      <c r="P67" s="16"/>
      <c r="Q67" s="16"/>
    </row>
    <row r="68" spans="1:21" ht="24.6" customHeight="1" x14ac:dyDescent="0.2">
      <c r="A68" s="269">
        <v>2</v>
      </c>
      <c r="B68" s="271">
        <v>1</v>
      </c>
      <c r="C68" s="234">
        <v>4</v>
      </c>
      <c r="D68" s="237" t="s">
        <v>77</v>
      </c>
      <c r="E68" s="240" t="s">
        <v>78</v>
      </c>
      <c r="F68" s="260" t="s">
        <v>79</v>
      </c>
      <c r="G68" s="260" t="s">
        <v>80</v>
      </c>
      <c r="H68" s="40" t="s">
        <v>67</v>
      </c>
      <c r="I68" s="14">
        <v>1078</v>
      </c>
      <c r="J68" s="60">
        <v>832.5</v>
      </c>
      <c r="K68" s="203">
        <v>1224.3</v>
      </c>
      <c r="L68" s="203">
        <v>1224.3</v>
      </c>
      <c r="M68" s="193">
        <v>1224.3</v>
      </c>
      <c r="N68" s="16"/>
      <c r="O68" s="16"/>
      <c r="P68" s="16"/>
      <c r="Q68" s="16"/>
    </row>
    <row r="69" spans="1:21" ht="24.6" customHeight="1" x14ac:dyDescent="0.2">
      <c r="A69" s="270"/>
      <c r="B69" s="272"/>
      <c r="C69" s="235"/>
      <c r="D69" s="238"/>
      <c r="E69" s="241"/>
      <c r="F69" s="235"/>
      <c r="G69" s="235"/>
      <c r="H69" s="41" t="s">
        <v>39</v>
      </c>
      <c r="I69" s="17">
        <v>294.7</v>
      </c>
      <c r="J69" s="198">
        <v>271.2</v>
      </c>
      <c r="K69" s="204">
        <v>314.89999999999998</v>
      </c>
      <c r="L69" s="204">
        <v>314.89999999999998</v>
      </c>
      <c r="M69" s="194">
        <v>314.89999999999998</v>
      </c>
      <c r="N69" s="16"/>
      <c r="O69" s="16"/>
      <c r="P69" s="16"/>
      <c r="Q69" s="16"/>
    </row>
    <row r="70" spans="1:21" ht="24.6" customHeight="1" x14ac:dyDescent="0.2">
      <c r="A70" s="270"/>
      <c r="B70" s="272"/>
      <c r="C70" s="235"/>
      <c r="D70" s="238"/>
      <c r="E70" s="241"/>
      <c r="F70" s="235"/>
      <c r="G70" s="235"/>
      <c r="H70" s="454" t="s">
        <v>45</v>
      </c>
      <c r="I70" s="42"/>
      <c r="J70" s="199"/>
      <c r="K70" s="205"/>
      <c r="L70" s="205"/>
      <c r="M70" s="195"/>
      <c r="N70" s="16"/>
      <c r="O70" s="16"/>
      <c r="P70" s="16"/>
      <c r="Q70" s="16"/>
    </row>
    <row r="71" spans="1:21" ht="24.6" customHeight="1" x14ac:dyDescent="0.2">
      <c r="A71" s="270"/>
      <c r="B71" s="272"/>
      <c r="C71" s="235"/>
      <c r="D71" s="238"/>
      <c r="E71" s="241"/>
      <c r="F71" s="235"/>
      <c r="G71" s="235"/>
      <c r="H71" s="41" t="s">
        <v>31</v>
      </c>
      <c r="I71" s="30">
        <v>12</v>
      </c>
      <c r="J71" s="199">
        <v>0</v>
      </c>
      <c r="K71" s="206">
        <v>293</v>
      </c>
      <c r="L71" s="206">
        <v>0</v>
      </c>
      <c r="M71" s="196">
        <v>0</v>
      </c>
      <c r="N71" s="16"/>
      <c r="O71" s="16"/>
      <c r="P71" s="16"/>
      <c r="Q71" s="16"/>
    </row>
    <row r="72" spans="1:21" ht="24.6" customHeight="1" x14ac:dyDescent="0.2">
      <c r="A72" s="270"/>
      <c r="B72" s="272"/>
      <c r="C72" s="235"/>
      <c r="D72" s="238"/>
      <c r="E72" s="241"/>
      <c r="F72" s="235"/>
      <c r="G72" s="235"/>
      <c r="H72" s="41" t="s">
        <v>81</v>
      </c>
      <c r="I72" s="31">
        <v>1311.3</v>
      </c>
      <c r="J72" s="200">
        <v>801.3</v>
      </c>
      <c r="K72" s="207">
        <v>1741.8</v>
      </c>
      <c r="L72" s="207">
        <v>1741.8</v>
      </c>
      <c r="M72" s="197">
        <v>1741.8</v>
      </c>
      <c r="N72" s="16"/>
      <c r="O72" s="16"/>
      <c r="P72" s="16"/>
      <c r="Q72" s="16"/>
    </row>
    <row r="73" spans="1:21" ht="20.100000000000001" customHeight="1" x14ac:dyDescent="0.2">
      <c r="A73" s="292"/>
      <c r="B73" s="293"/>
      <c r="C73" s="236"/>
      <c r="D73" s="239"/>
      <c r="E73" s="241"/>
      <c r="F73" s="247" t="s">
        <v>27</v>
      </c>
      <c r="G73" s="248"/>
      <c r="H73" s="249"/>
      <c r="I73" s="44">
        <f>SUM(I68:I72)</f>
        <v>2696</v>
      </c>
      <c r="J73" s="44">
        <f t="shared" ref="J73:M73" si="15">SUM(J68:J72)</f>
        <v>1905</v>
      </c>
      <c r="K73" s="44">
        <f t="shared" si="15"/>
        <v>3574</v>
      </c>
      <c r="L73" s="44">
        <f t="shared" si="15"/>
        <v>3281</v>
      </c>
      <c r="M73" s="44">
        <f t="shared" si="15"/>
        <v>3281</v>
      </c>
      <c r="N73" s="16"/>
      <c r="O73" s="16"/>
      <c r="P73" s="16"/>
      <c r="Q73" s="16"/>
    </row>
    <row r="74" spans="1:21" ht="27.75" customHeight="1" x14ac:dyDescent="0.2">
      <c r="A74" s="270">
        <v>2</v>
      </c>
      <c r="B74" s="271">
        <v>1</v>
      </c>
      <c r="C74" s="234">
        <v>5</v>
      </c>
      <c r="D74" s="327" t="s">
        <v>82</v>
      </c>
      <c r="E74" s="273" t="s">
        <v>83</v>
      </c>
      <c r="F74" s="235" t="s">
        <v>54</v>
      </c>
      <c r="G74" s="235" t="s">
        <v>84</v>
      </c>
      <c r="H74" s="169" t="s">
        <v>31</v>
      </c>
      <c r="I74" s="17">
        <v>345.6</v>
      </c>
      <c r="J74" s="18">
        <v>303.19999999999993</v>
      </c>
      <c r="K74" s="17">
        <v>0</v>
      </c>
      <c r="L74" s="17">
        <v>0</v>
      </c>
      <c r="M74" s="17">
        <v>0</v>
      </c>
      <c r="N74" s="16"/>
      <c r="O74" s="16"/>
      <c r="P74" s="16"/>
      <c r="Q74" s="16"/>
      <c r="R74" s="59"/>
      <c r="S74" s="59"/>
      <c r="T74" s="59"/>
      <c r="U74" s="59"/>
    </row>
    <row r="75" spans="1:21" ht="27.75" customHeight="1" x14ac:dyDescent="0.2">
      <c r="A75" s="270"/>
      <c r="B75" s="272"/>
      <c r="C75" s="235"/>
      <c r="D75" s="327"/>
      <c r="E75" s="274"/>
      <c r="F75" s="235"/>
      <c r="G75" s="235"/>
      <c r="H75" s="166" t="s">
        <v>39</v>
      </c>
      <c r="I75" s="25">
        <v>18.5</v>
      </c>
      <c r="J75" s="26">
        <v>18.2</v>
      </c>
      <c r="K75" s="25"/>
      <c r="L75" s="25"/>
      <c r="M75" s="25"/>
      <c r="N75" s="16"/>
      <c r="O75" s="16"/>
      <c r="P75" s="16"/>
      <c r="Q75" s="16"/>
      <c r="R75" s="59"/>
      <c r="S75" s="59"/>
      <c r="T75" s="59"/>
      <c r="U75" s="59"/>
    </row>
    <row r="76" spans="1:21" ht="24.6" customHeight="1" x14ac:dyDescent="0.2">
      <c r="A76" s="270"/>
      <c r="B76" s="272"/>
      <c r="C76" s="235"/>
      <c r="D76" s="327"/>
      <c r="E76" s="274"/>
      <c r="F76" s="235"/>
      <c r="G76" s="235"/>
      <c r="H76" s="454" t="s">
        <v>45</v>
      </c>
      <c r="I76" s="29">
        <v>0</v>
      </c>
      <c r="J76" s="30"/>
      <c r="K76" s="29">
        <v>0</v>
      </c>
      <c r="L76" s="29">
        <v>0</v>
      </c>
      <c r="M76" s="29">
        <v>0</v>
      </c>
      <c r="N76" s="16"/>
      <c r="O76" s="16"/>
      <c r="P76" s="16"/>
      <c r="Q76" s="16"/>
    </row>
    <row r="77" spans="1:21" ht="45" customHeight="1" x14ac:dyDescent="0.2">
      <c r="A77" s="292"/>
      <c r="B77" s="326"/>
      <c r="C77" s="261"/>
      <c r="D77" s="328"/>
      <c r="E77" s="303"/>
      <c r="F77" s="323" t="s">
        <v>27</v>
      </c>
      <c r="G77" s="324"/>
      <c r="H77" s="325"/>
      <c r="I77" s="208">
        <f>SUM(I74:I76)</f>
        <v>364.1</v>
      </c>
      <c r="J77" s="208">
        <f t="shared" ref="J77:M77" si="16">SUM(J74:J76)</f>
        <v>321.39999999999992</v>
      </c>
      <c r="K77" s="208">
        <f t="shared" si="16"/>
        <v>0</v>
      </c>
      <c r="L77" s="208">
        <f t="shared" si="16"/>
        <v>0</v>
      </c>
      <c r="M77" s="208">
        <f t="shared" si="16"/>
        <v>0</v>
      </c>
      <c r="N77" s="16"/>
      <c r="O77" s="16"/>
      <c r="P77" s="16"/>
      <c r="Q77" s="16"/>
      <c r="R77" s="56"/>
      <c r="S77" s="56"/>
    </row>
    <row r="78" spans="1:21" ht="24.6" customHeight="1" x14ac:dyDescent="0.2">
      <c r="A78" s="228">
        <v>2</v>
      </c>
      <c r="B78" s="232">
        <v>1</v>
      </c>
      <c r="C78" s="235">
        <v>6</v>
      </c>
      <c r="D78" s="238" t="s">
        <v>85</v>
      </c>
      <c r="E78" s="316" t="s">
        <v>65</v>
      </c>
      <c r="F78" s="235" t="s">
        <v>54</v>
      </c>
      <c r="G78" s="235" t="s">
        <v>86</v>
      </c>
      <c r="H78" s="166" t="s">
        <v>31</v>
      </c>
      <c r="I78" s="209">
        <v>195.6</v>
      </c>
      <c r="J78" s="210">
        <v>179.3</v>
      </c>
      <c r="K78" s="212">
        <v>253.2</v>
      </c>
      <c r="L78" s="204">
        <v>253.2</v>
      </c>
      <c r="M78" s="194">
        <v>253.2</v>
      </c>
      <c r="N78" s="16"/>
      <c r="O78" s="16"/>
      <c r="P78" s="16"/>
      <c r="Q78" s="16"/>
      <c r="R78" s="56"/>
      <c r="S78" s="56"/>
      <c r="T78" s="56"/>
      <c r="U78" s="56"/>
    </row>
    <row r="79" spans="1:21" ht="24.6" customHeight="1" x14ac:dyDescent="0.2">
      <c r="A79" s="229"/>
      <c r="B79" s="232"/>
      <c r="C79" s="235"/>
      <c r="D79" s="238"/>
      <c r="E79" s="316"/>
      <c r="F79" s="235"/>
      <c r="G79" s="235"/>
      <c r="H79" s="159" t="s">
        <v>39</v>
      </c>
      <c r="I79" s="209">
        <v>13.1</v>
      </c>
      <c r="J79" s="211">
        <v>12.9</v>
      </c>
      <c r="K79" s="59"/>
      <c r="L79" s="205"/>
      <c r="M79" s="195"/>
      <c r="N79" s="16"/>
      <c r="O79" s="16"/>
      <c r="P79" s="16"/>
      <c r="Q79" s="16"/>
      <c r="R79" s="56"/>
      <c r="S79" s="56"/>
      <c r="T79" s="56"/>
      <c r="U79" s="56"/>
    </row>
    <row r="80" spans="1:21" ht="24.6" customHeight="1" x14ac:dyDescent="0.2">
      <c r="A80" s="229"/>
      <c r="B80" s="232"/>
      <c r="C80" s="235"/>
      <c r="D80" s="238"/>
      <c r="E80" s="316"/>
      <c r="F80" s="235"/>
      <c r="G80" s="235"/>
      <c r="H80" s="67" t="s">
        <v>67</v>
      </c>
      <c r="I80" s="225">
        <v>6.3</v>
      </c>
      <c r="J80" s="226"/>
      <c r="K80" s="227">
        <v>18.5</v>
      </c>
      <c r="L80" s="206">
        <v>18.5</v>
      </c>
      <c r="M80" s="196">
        <v>18.5</v>
      </c>
      <c r="N80" s="16"/>
      <c r="O80" s="16"/>
      <c r="P80" s="16"/>
      <c r="Q80" s="16"/>
      <c r="R80" s="56"/>
      <c r="S80" s="56"/>
    </row>
    <row r="81" spans="1:21" ht="17.100000000000001" customHeight="1" x14ac:dyDescent="0.2">
      <c r="A81" s="230"/>
      <c r="B81" s="233"/>
      <c r="C81" s="236"/>
      <c r="D81" s="239"/>
      <c r="E81" s="317"/>
      <c r="F81" s="323" t="s">
        <v>27</v>
      </c>
      <c r="G81" s="324"/>
      <c r="H81" s="325"/>
      <c r="I81" s="216">
        <f>SUM(I78:I80)</f>
        <v>215</v>
      </c>
      <c r="J81" s="216">
        <f t="shared" ref="J81:M81" si="17">SUM(J78:J80)</f>
        <v>192.20000000000002</v>
      </c>
      <c r="K81" s="216">
        <f t="shared" si="17"/>
        <v>271.7</v>
      </c>
      <c r="L81" s="216">
        <f t="shared" si="17"/>
        <v>271.7</v>
      </c>
      <c r="M81" s="224">
        <f t="shared" si="17"/>
        <v>271.7</v>
      </c>
      <c r="N81" s="16"/>
      <c r="O81" s="16"/>
      <c r="P81" s="16"/>
      <c r="Q81" s="16"/>
    </row>
    <row r="82" spans="1:21" ht="30.75" customHeight="1" x14ac:dyDescent="0.2">
      <c r="A82" s="228">
        <v>2</v>
      </c>
      <c r="B82" s="231">
        <v>1</v>
      </c>
      <c r="C82" s="234">
        <v>7</v>
      </c>
      <c r="D82" s="339" t="s">
        <v>87</v>
      </c>
      <c r="E82" s="335" t="s">
        <v>65</v>
      </c>
      <c r="F82" s="260" t="s">
        <v>54</v>
      </c>
      <c r="G82" s="260" t="s">
        <v>88</v>
      </c>
      <c r="H82" s="68" t="s">
        <v>31</v>
      </c>
      <c r="I82" s="225">
        <v>147.9</v>
      </c>
      <c r="J82" s="210">
        <v>94.9</v>
      </c>
      <c r="K82" s="39">
        <v>255.7</v>
      </c>
      <c r="L82" s="18">
        <v>255.7</v>
      </c>
      <c r="M82" s="18">
        <v>255.7</v>
      </c>
      <c r="N82" s="16"/>
      <c r="O82" s="16"/>
      <c r="P82" s="16"/>
      <c r="Q82" s="16"/>
      <c r="R82" s="56"/>
      <c r="S82" s="56"/>
      <c r="T82" s="56"/>
      <c r="U82" s="56"/>
    </row>
    <row r="83" spans="1:21" ht="30.75" customHeight="1" x14ac:dyDescent="0.2">
      <c r="A83" s="229"/>
      <c r="B83" s="232"/>
      <c r="C83" s="235"/>
      <c r="D83" s="339"/>
      <c r="E83" s="348"/>
      <c r="F83" s="261"/>
      <c r="G83" s="261"/>
      <c r="H83" s="159" t="s">
        <v>39</v>
      </c>
      <c r="I83" s="219">
        <v>10.1</v>
      </c>
      <c r="J83" s="211">
        <v>10</v>
      </c>
      <c r="K83" s="192"/>
      <c r="L83" s="192"/>
      <c r="M83" s="192"/>
      <c r="N83" s="16"/>
      <c r="O83" s="16"/>
      <c r="P83" s="16"/>
      <c r="Q83" s="16"/>
      <c r="R83" s="56"/>
      <c r="S83" s="56"/>
      <c r="T83" s="56"/>
      <c r="U83" s="56"/>
    </row>
    <row r="84" spans="1:21" ht="30.75" customHeight="1" x14ac:dyDescent="0.2">
      <c r="A84" s="230"/>
      <c r="B84" s="233"/>
      <c r="C84" s="236"/>
      <c r="D84" s="339"/>
      <c r="E84" s="348"/>
      <c r="F84" s="323" t="s">
        <v>27</v>
      </c>
      <c r="G84" s="324"/>
      <c r="H84" s="325"/>
      <c r="I84" s="216">
        <f>SUM(I82:I83)</f>
        <v>158</v>
      </c>
      <c r="J84" s="217">
        <f t="shared" ref="J84:M84" si="18">SUM(J82:J83)</f>
        <v>104.9</v>
      </c>
      <c r="K84" s="217">
        <f t="shared" si="18"/>
        <v>255.7</v>
      </c>
      <c r="L84" s="217">
        <f t="shared" si="18"/>
        <v>255.7</v>
      </c>
      <c r="M84" s="218">
        <f t="shared" si="18"/>
        <v>255.7</v>
      </c>
      <c r="N84" s="16"/>
      <c r="O84" s="16"/>
      <c r="P84" s="16"/>
      <c r="Q84" s="16"/>
      <c r="R84" s="56"/>
    </row>
    <row r="85" spans="1:21" ht="20.25" customHeight="1" x14ac:dyDescent="0.2">
      <c r="A85" s="228">
        <v>2</v>
      </c>
      <c r="B85" s="231">
        <v>1</v>
      </c>
      <c r="C85" s="234">
        <v>8</v>
      </c>
      <c r="D85" s="450" t="s">
        <v>89</v>
      </c>
      <c r="E85" s="273">
        <v>9</v>
      </c>
      <c r="F85" s="33" t="s">
        <v>54</v>
      </c>
      <c r="G85" s="46" t="s">
        <v>90</v>
      </c>
      <c r="H85" s="69" t="s">
        <v>31</v>
      </c>
      <c r="I85" s="220">
        <v>112.3</v>
      </c>
      <c r="J85" s="221"/>
      <c r="K85" s="222">
        <v>130</v>
      </c>
      <c r="L85" s="222">
        <v>130</v>
      </c>
      <c r="M85" s="223">
        <v>130</v>
      </c>
      <c r="N85" s="16"/>
      <c r="O85" s="16"/>
      <c r="P85" s="16"/>
      <c r="Q85" s="16"/>
      <c r="R85" s="56"/>
    </row>
    <row r="86" spans="1:21" ht="21" customHeight="1" x14ac:dyDescent="0.2">
      <c r="A86" s="230"/>
      <c r="B86" s="233"/>
      <c r="C86" s="236"/>
      <c r="D86" s="451"/>
      <c r="E86" s="274"/>
      <c r="F86" s="323" t="s">
        <v>27</v>
      </c>
      <c r="G86" s="324"/>
      <c r="H86" s="329"/>
      <c r="I86" s="44">
        <f>SUM(I85)</f>
        <v>112.3</v>
      </c>
      <c r="J86" s="44">
        <f t="shared" ref="J86:M86" si="19">SUM(J85)</f>
        <v>0</v>
      </c>
      <c r="K86" s="44">
        <f t="shared" si="19"/>
        <v>130</v>
      </c>
      <c r="L86" s="44">
        <f t="shared" si="19"/>
        <v>130</v>
      </c>
      <c r="M86" s="44">
        <f t="shared" si="19"/>
        <v>130</v>
      </c>
      <c r="N86" s="16"/>
      <c r="O86" s="16"/>
      <c r="P86" s="16"/>
      <c r="Q86" s="16"/>
      <c r="R86" s="56"/>
    </row>
    <row r="87" spans="1:21" ht="19.350000000000001" customHeight="1" x14ac:dyDescent="0.2">
      <c r="A87" s="228">
        <v>2</v>
      </c>
      <c r="B87" s="231">
        <v>1</v>
      </c>
      <c r="C87" s="234">
        <v>9</v>
      </c>
      <c r="D87" s="237" t="s">
        <v>91</v>
      </c>
      <c r="E87" s="70" t="s">
        <v>65</v>
      </c>
      <c r="F87" s="294" t="s">
        <v>54</v>
      </c>
      <c r="G87" s="260" t="s">
        <v>92</v>
      </c>
      <c r="H87" s="296" t="s">
        <v>31</v>
      </c>
      <c r="I87" s="71">
        <v>125</v>
      </c>
      <c r="J87" s="60"/>
      <c r="K87" s="71">
        <v>20</v>
      </c>
      <c r="L87" s="71">
        <v>0</v>
      </c>
      <c r="M87" s="213">
        <v>0</v>
      </c>
      <c r="N87" s="16"/>
      <c r="O87" s="16"/>
      <c r="P87" s="16"/>
      <c r="Q87" s="16"/>
      <c r="R87" s="56"/>
    </row>
    <row r="88" spans="1:21" ht="17.850000000000001" customHeight="1" x14ac:dyDescent="0.2">
      <c r="A88" s="229"/>
      <c r="B88" s="232"/>
      <c r="C88" s="235"/>
      <c r="D88" s="238"/>
      <c r="E88" s="70" t="s">
        <v>93</v>
      </c>
      <c r="F88" s="243"/>
      <c r="G88" s="235"/>
      <c r="H88" s="302"/>
      <c r="I88" s="72">
        <v>15.3</v>
      </c>
      <c r="J88" s="61"/>
      <c r="K88" s="72">
        <v>20</v>
      </c>
      <c r="L88" s="72"/>
      <c r="M88" s="214"/>
      <c r="N88" s="16"/>
      <c r="O88" s="16"/>
      <c r="P88" s="16"/>
      <c r="Q88" s="16"/>
      <c r="R88" s="56"/>
    </row>
    <row r="89" spans="1:21" ht="17.100000000000001" customHeight="1" x14ac:dyDescent="0.2">
      <c r="A89" s="229"/>
      <c r="B89" s="232"/>
      <c r="C89" s="235"/>
      <c r="D89" s="238"/>
      <c r="E89" s="70" t="s">
        <v>71</v>
      </c>
      <c r="F89" s="243"/>
      <c r="G89" s="235"/>
      <c r="H89" s="302"/>
      <c r="I89" s="72">
        <v>11.5</v>
      </c>
      <c r="J89" s="61"/>
      <c r="K89" s="72">
        <v>20</v>
      </c>
      <c r="L89" s="72"/>
      <c r="M89" s="214"/>
      <c r="N89" s="16"/>
      <c r="O89" s="16"/>
      <c r="P89" s="16"/>
      <c r="Q89" s="16"/>
      <c r="R89" s="56"/>
    </row>
    <row r="90" spans="1:21" ht="18.600000000000001" customHeight="1" x14ac:dyDescent="0.2">
      <c r="A90" s="229"/>
      <c r="B90" s="232"/>
      <c r="C90" s="235"/>
      <c r="D90" s="238"/>
      <c r="E90" s="78" t="s">
        <v>78</v>
      </c>
      <c r="F90" s="243"/>
      <c r="G90" s="235"/>
      <c r="H90" s="302"/>
      <c r="I90" s="72">
        <v>16</v>
      </c>
      <c r="J90" s="61"/>
      <c r="K90" s="72">
        <v>20</v>
      </c>
      <c r="L90" s="72">
        <v>0</v>
      </c>
      <c r="M90" s="214">
        <v>0</v>
      </c>
      <c r="N90" s="16"/>
      <c r="O90" s="16"/>
      <c r="P90" s="16"/>
      <c r="Q90" s="16"/>
      <c r="R90" s="56"/>
    </row>
    <row r="91" spans="1:21" ht="20.100000000000001" customHeight="1" x14ac:dyDescent="0.2">
      <c r="A91" s="229"/>
      <c r="B91" s="232"/>
      <c r="C91" s="235"/>
      <c r="D91" s="238"/>
      <c r="E91" s="70">
        <v>7</v>
      </c>
      <c r="F91" s="243"/>
      <c r="G91" s="235"/>
      <c r="H91" s="302"/>
      <c r="I91" s="72">
        <v>7.4000000000000057</v>
      </c>
      <c r="J91" s="61"/>
      <c r="K91" s="72">
        <v>100</v>
      </c>
      <c r="L91" s="72">
        <v>200</v>
      </c>
      <c r="M91" s="214">
        <v>200</v>
      </c>
      <c r="N91" s="16"/>
      <c r="O91" s="16"/>
      <c r="P91" s="16"/>
      <c r="Q91" s="16"/>
      <c r="R91" s="56"/>
    </row>
    <row r="92" spans="1:21" ht="20.100000000000001" customHeight="1" x14ac:dyDescent="0.2">
      <c r="A92" s="229"/>
      <c r="B92" s="232"/>
      <c r="C92" s="235"/>
      <c r="D92" s="238"/>
      <c r="E92" s="70" t="s">
        <v>94</v>
      </c>
      <c r="F92" s="244"/>
      <c r="G92" s="261"/>
      <c r="H92" s="303"/>
      <c r="I92" s="72">
        <v>10</v>
      </c>
      <c r="J92" s="61"/>
      <c r="K92" s="72">
        <v>20</v>
      </c>
      <c r="L92" s="72"/>
      <c r="M92" s="197"/>
      <c r="N92" s="16"/>
      <c r="O92" s="16"/>
      <c r="P92" s="16"/>
      <c r="Q92" s="16"/>
      <c r="R92" s="56"/>
    </row>
    <row r="93" spans="1:21" ht="22.5" customHeight="1" x14ac:dyDescent="0.2">
      <c r="A93" s="230"/>
      <c r="B93" s="233"/>
      <c r="C93" s="236"/>
      <c r="D93" s="239"/>
      <c r="E93" s="186"/>
      <c r="F93" s="323" t="s">
        <v>27</v>
      </c>
      <c r="G93" s="324"/>
      <c r="H93" s="329"/>
      <c r="I93" s="44">
        <f>SUM(I87:I92)</f>
        <v>185.20000000000002</v>
      </c>
      <c r="J93" s="44">
        <f t="shared" ref="J93:M93" si="20">SUM(J87:J92)</f>
        <v>0</v>
      </c>
      <c r="K93" s="44">
        <f t="shared" si="20"/>
        <v>200</v>
      </c>
      <c r="L93" s="44">
        <f t="shared" si="20"/>
        <v>200</v>
      </c>
      <c r="M93" s="44">
        <f t="shared" si="20"/>
        <v>200</v>
      </c>
      <c r="N93" s="185"/>
      <c r="O93" s="16"/>
      <c r="P93" s="16"/>
      <c r="Q93" s="16"/>
      <c r="R93" s="56"/>
    </row>
    <row r="94" spans="1:21" ht="22.5" customHeight="1" x14ac:dyDescent="0.2">
      <c r="A94" s="228">
        <v>2</v>
      </c>
      <c r="B94" s="231">
        <v>1</v>
      </c>
      <c r="C94" s="235">
        <v>10</v>
      </c>
      <c r="D94" s="238" t="s">
        <v>95</v>
      </c>
      <c r="E94" s="236" t="s">
        <v>65</v>
      </c>
      <c r="F94" s="448" t="s">
        <v>54</v>
      </c>
      <c r="G94" s="235" t="s">
        <v>96</v>
      </c>
      <c r="H94" s="169" t="s">
        <v>31</v>
      </c>
      <c r="I94" s="14">
        <v>154.4</v>
      </c>
      <c r="J94" s="15">
        <v>144.1</v>
      </c>
      <c r="K94" s="17">
        <v>835.2</v>
      </c>
      <c r="L94" s="17">
        <v>835.2</v>
      </c>
      <c r="M94" s="17">
        <v>835.2</v>
      </c>
      <c r="N94" s="16"/>
      <c r="O94" s="16"/>
      <c r="P94" s="16"/>
      <c r="Q94" s="16"/>
      <c r="R94" s="56"/>
    </row>
    <row r="95" spans="1:21" ht="22.5" customHeight="1" thickBot="1" x14ac:dyDescent="0.25">
      <c r="A95" s="229"/>
      <c r="B95" s="232"/>
      <c r="C95" s="235"/>
      <c r="D95" s="238"/>
      <c r="E95" s="348"/>
      <c r="F95" s="449"/>
      <c r="G95" s="261"/>
      <c r="H95" s="164" t="s">
        <v>39</v>
      </c>
      <c r="I95" s="31">
        <v>6.1</v>
      </c>
      <c r="J95" s="26">
        <v>6</v>
      </c>
      <c r="K95" s="31">
        <v>0</v>
      </c>
      <c r="L95" s="31">
        <v>0</v>
      </c>
      <c r="M95" s="31">
        <v>0</v>
      </c>
      <c r="N95" s="16"/>
      <c r="O95" s="16"/>
      <c r="P95" s="16"/>
      <c r="Q95" s="16"/>
      <c r="R95" s="56"/>
    </row>
    <row r="96" spans="1:21" ht="22.5" customHeight="1" x14ac:dyDescent="0.2">
      <c r="A96" s="230"/>
      <c r="B96" s="233"/>
      <c r="C96" s="261"/>
      <c r="D96" s="301"/>
      <c r="E96" s="348"/>
      <c r="F96" s="323" t="s">
        <v>27</v>
      </c>
      <c r="G96" s="324"/>
      <c r="H96" s="330"/>
      <c r="I96" s="44">
        <f>SUM(I94:I95)</f>
        <v>160.5</v>
      </c>
      <c r="J96" s="44">
        <f t="shared" ref="J96:M96" si="21">SUM(J94:J95)</f>
        <v>150.1</v>
      </c>
      <c r="K96" s="44">
        <f t="shared" si="21"/>
        <v>835.2</v>
      </c>
      <c r="L96" s="44">
        <f t="shared" si="21"/>
        <v>835.2</v>
      </c>
      <c r="M96" s="44">
        <f t="shared" si="21"/>
        <v>835.2</v>
      </c>
      <c r="N96" s="16"/>
      <c r="O96" s="16"/>
      <c r="P96" s="16"/>
      <c r="Q96" s="16"/>
      <c r="R96" s="56"/>
    </row>
    <row r="97" spans="1:17" ht="13.5" customHeight="1" x14ac:dyDescent="0.2">
      <c r="A97" s="34">
        <v>2</v>
      </c>
      <c r="B97" s="73">
        <v>1</v>
      </c>
      <c r="C97" s="287" t="s">
        <v>51</v>
      </c>
      <c r="D97" s="288"/>
      <c r="E97" s="288"/>
      <c r="F97" s="288"/>
      <c r="G97" s="288"/>
      <c r="H97" s="289"/>
      <c r="I97" s="74">
        <f>SUM(I96,I93,I86,I84,I81,I77,I73,I67,I62,I56)</f>
        <v>7054.2000000000007</v>
      </c>
      <c r="J97" s="74">
        <f t="shared" ref="J97:M97" si="22">SUM(J96,J93,J86,J84,J81,J77,J73,J67,J62,J56)</f>
        <v>5536.0999999999995</v>
      </c>
      <c r="K97" s="74">
        <f t="shared" si="22"/>
        <v>8625.5</v>
      </c>
      <c r="L97" s="74">
        <f t="shared" si="22"/>
        <v>8332.5</v>
      </c>
      <c r="M97" s="74">
        <f t="shared" si="22"/>
        <v>8332.5</v>
      </c>
      <c r="N97" s="16"/>
      <c r="O97" s="16"/>
      <c r="P97" s="16"/>
      <c r="Q97" s="16"/>
    </row>
    <row r="98" spans="1:17" ht="13.5" customHeight="1" thickBot="1" x14ac:dyDescent="0.25">
      <c r="A98" s="50">
        <v>2</v>
      </c>
      <c r="B98" s="51">
        <v>2</v>
      </c>
      <c r="C98" s="290" t="s">
        <v>97</v>
      </c>
      <c r="D98" s="291"/>
      <c r="E98" s="291"/>
      <c r="F98" s="291"/>
      <c r="G98" s="291"/>
      <c r="H98" s="291"/>
      <c r="I98" s="291"/>
      <c r="J98" s="291"/>
      <c r="K98" s="291"/>
      <c r="L98" s="291"/>
      <c r="M98" s="291"/>
      <c r="N98" s="16"/>
      <c r="O98" s="16"/>
      <c r="P98" s="16"/>
      <c r="Q98" s="16"/>
    </row>
    <row r="99" spans="1:17" ht="26.1" customHeight="1" thickBot="1" x14ac:dyDescent="0.25">
      <c r="A99" s="228">
        <v>2</v>
      </c>
      <c r="B99" s="231">
        <v>2</v>
      </c>
      <c r="C99" s="234">
        <v>1</v>
      </c>
      <c r="D99" s="237" t="s">
        <v>98</v>
      </c>
      <c r="E99" s="234">
        <v>7</v>
      </c>
      <c r="F99" s="75" t="s">
        <v>54</v>
      </c>
      <c r="G99" s="38" t="s">
        <v>99</v>
      </c>
      <c r="H99" s="76" t="s">
        <v>31</v>
      </c>
      <c r="I99" s="14">
        <v>39</v>
      </c>
      <c r="J99" s="15">
        <v>25</v>
      </c>
      <c r="K99" s="14">
        <v>35</v>
      </c>
      <c r="L99" s="14">
        <v>35</v>
      </c>
      <c r="M99" s="14">
        <v>35</v>
      </c>
      <c r="N99" s="16"/>
      <c r="O99" s="16"/>
      <c r="P99" s="16"/>
      <c r="Q99" s="16"/>
    </row>
    <row r="100" spans="1:17" ht="20.100000000000001" customHeight="1" x14ac:dyDescent="0.2">
      <c r="A100" s="230"/>
      <c r="B100" s="233"/>
      <c r="C100" s="236"/>
      <c r="D100" s="239"/>
      <c r="E100" s="236"/>
      <c r="F100" s="248" t="s">
        <v>27</v>
      </c>
      <c r="G100" s="248"/>
      <c r="H100" s="249"/>
      <c r="I100" s="44">
        <f>SUM(I99)</f>
        <v>39</v>
      </c>
      <c r="J100" s="44">
        <f t="shared" ref="J100:M100" si="23">SUM(J99)</f>
        <v>25</v>
      </c>
      <c r="K100" s="44">
        <f t="shared" si="23"/>
        <v>35</v>
      </c>
      <c r="L100" s="44">
        <f t="shared" si="23"/>
        <v>35</v>
      </c>
      <c r="M100" s="44">
        <f t="shared" si="23"/>
        <v>35</v>
      </c>
      <c r="N100" s="16"/>
      <c r="O100" s="16"/>
      <c r="P100" s="16"/>
      <c r="Q100" s="16"/>
    </row>
    <row r="101" spans="1:17" ht="27.75" customHeight="1" x14ac:dyDescent="0.2">
      <c r="A101" s="229">
        <v>2</v>
      </c>
      <c r="B101" s="232">
        <v>2</v>
      </c>
      <c r="C101" s="235">
        <v>2</v>
      </c>
      <c r="D101" s="238" t="s">
        <v>100</v>
      </c>
      <c r="E101" s="274">
        <v>7</v>
      </c>
      <c r="F101" s="21" t="s">
        <v>76</v>
      </c>
      <c r="G101" s="260" t="s">
        <v>101</v>
      </c>
      <c r="H101" s="40" t="s">
        <v>39</v>
      </c>
      <c r="I101" s="455">
        <v>1069.4000000000001</v>
      </c>
      <c r="J101" s="15"/>
      <c r="K101" s="77">
        <v>797.6</v>
      </c>
      <c r="L101" s="77">
        <v>797.6</v>
      </c>
      <c r="M101" s="77">
        <v>797.6</v>
      </c>
      <c r="N101" s="16"/>
      <c r="O101" s="16"/>
      <c r="P101" s="16"/>
      <c r="Q101" s="16"/>
    </row>
    <row r="102" spans="1:17" ht="27.75" customHeight="1" thickBot="1" x14ac:dyDescent="0.25">
      <c r="A102" s="229"/>
      <c r="B102" s="232"/>
      <c r="C102" s="235"/>
      <c r="D102" s="238"/>
      <c r="E102" s="274"/>
      <c r="F102" s="78" t="s">
        <v>54</v>
      </c>
      <c r="G102" s="235"/>
      <c r="H102" s="41" t="s">
        <v>31</v>
      </c>
      <c r="I102" s="79">
        <v>626</v>
      </c>
      <c r="J102" s="66">
        <v>0</v>
      </c>
      <c r="K102" s="173">
        <v>800</v>
      </c>
      <c r="L102" s="173">
        <v>800</v>
      </c>
      <c r="M102" s="173">
        <v>800</v>
      </c>
      <c r="N102" s="16"/>
      <c r="O102" s="16"/>
      <c r="P102" s="16"/>
      <c r="Q102" s="16"/>
    </row>
    <row r="103" spans="1:17" ht="34.5" customHeight="1" x14ac:dyDescent="0.2">
      <c r="A103" s="230"/>
      <c r="B103" s="233"/>
      <c r="C103" s="236"/>
      <c r="D103" s="239"/>
      <c r="E103" s="321"/>
      <c r="F103" s="262" t="s">
        <v>27</v>
      </c>
      <c r="G103" s="263"/>
      <c r="H103" s="264"/>
      <c r="I103" s="44">
        <f>SUM(I101:I102)</f>
        <v>1695.4</v>
      </c>
      <c r="J103" s="44">
        <f t="shared" ref="J103:M103" si="24">SUM(J101:J102)</f>
        <v>0</v>
      </c>
      <c r="K103" s="44">
        <f t="shared" si="24"/>
        <v>1597.6</v>
      </c>
      <c r="L103" s="44">
        <f t="shared" si="24"/>
        <v>1597.6</v>
      </c>
      <c r="M103" s="44">
        <f t="shared" si="24"/>
        <v>1597.6</v>
      </c>
      <c r="N103" s="16"/>
      <c r="O103" s="16"/>
      <c r="P103" s="16"/>
      <c r="Q103" s="16"/>
    </row>
    <row r="104" spans="1:17" ht="19.5" customHeight="1" x14ac:dyDescent="0.2">
      <c r="A104" s="228">
        <v>2</v>
      </c>
      <c r="B104" s="231">
        <v>2</v>
      </c>
      <c r="C104" s="234">
        <v>3</v>
      </c>
      <c r="D104" s="237" t="s">
        <v>102</v>
      </c>
      <c r="E104" s="273">
        <v>7</v>
      </c>
      <c r="F104" s="335" t="s">
        <v>54</v>
      </c>
      <c r="G104" s="234" t="s">
        <v>103</v>
      </c>
      <c r="H104" s="159" t="s">
        <v>24</v>
      </c>
      <c r="I104" s="14">
        <v>0</v>
      </c>
      <c r="J104" s="15">
        <v>0</v>
      </c>
      <c r="K104" s="14">
        <v>109</v>
      </c>
      <c r="L104" s="14">
        <v>109</v>
      </c>
      <c r="M104" s="14">
        <v>109</v>
      </c>
      <c r="N104" s="16"/>
      <c r="O104" s="16"/>
      <c r="P104" s="16"/>
      <c r="Q104" s="16"/>
    </row>
    <row r="105" spans="1:17" ht="19.5" customHeight="1" x14ac:dyDescent="0.2">
      <c r="A105" s="229"/>
      <c r="B105" s="232"/>
      <c r="C105" s="235"/>
      <c r="D105" s="238"/>
      <c r="E105" s="274"/>
      <c r="F105" s="335"/>
      <c r="G105" s="235"/>
      <c r="H105" s="159" t="s">
        <v>31</v>
      </c>
      <c r="I105" s="17">
        <v>61</v>
      </c>
      <c r="J105" s="28">
        <v>0</v>
      </c>
      <c r="K105" s="17">
        <v>60</v>
      </c>
      <c r="L105" s="17">
        <v>60</v>
      </c>
      <c r="M105" s="17">
        <v>60</v>
      </c>
      <c r="N105" s="16"/>
      <c r="O105" s="16"/>
      <c r="P105" s="16"/>
      <c r="Q105" s="16"/>
    </row>
    <row r="106" spans="1:17" ht="19.5" customHeight="1" thickBot="1" x14ac:dyDescent="0.25">
      <c r="A106" s="229"/>
      <c r="B106" s="232"/>
      <c r="C106" s="235"/>
      <c r="D106" s="238"/>
      <c r="E106" s="274"/>
      <c r="F106" s="70" t="s">
        <v>58</v>
      </c>
      <c r="G106" s="236"/>
      <c r="H106" s="159" t="s">
        <v>39</v>
      </c>
      <c r="I106" s="17">
        <v>104.2</v>
      </c>
      <c r="J106" s="26"/>
      <c r="K106" s="160"/>
      <c r="L106" s="160"/>
      <c r="M106" s="160"/>
      <c r="N106" s="16"/>
      <c r="O106" s="16"/>
      <c r="P106" s="16"/>
      <c r="Q106" s="16"/>
    </row>
    <row r="107" spans="1:17" ht="17.25" customHeight="1" x14ac:dyDescent="0.2">
      <c r="A107" s="229"/>
      <c r="B107" s="232"/>
      <c r="C107" s="235"/>
      <c r="D107" s="239"/>
      <c r="E107" s="321"/>
      <c r="F107" s="331" t="s">
        <v>27</v>
      </c>
      <c r="G107" s="322"/>
      <c r="H107" s="332"/>
      <c r="I107" s="81">
        <f>SUM(I104:I106)</f>
        <v>165.2</v>
      </c>
      <c r="J107" s="81">
        <f t="shared" ref="J107:M107" si="25">SUM(J104:J106)</f>
        <v>0</v>
      </c>
      <c r="K107" s="81">
        <f t="shared" si="25"/>
        <v>169</v>
      </c>
      <c r="L107" s="81">
        <f t="shared" si="25"/>
        <v>169</v>
      </c>
      <c r="M107" s="81">
        <f t="shared" si="25"/>
        <v>169</v>
      </c>
      <c r="N107" s="16"/>
      <c r="O107" s="16"/>
      <c r="P107" s="16"/>
      <c r="Q107" s="16"/>
    </row>
    <row r="108" spans="1:17" ht="26.25" customHeight="1" x14ac:dyDescent="0.2">
      <c r="A108" s="228">
        <v>2</v>
      </c>
      <c r="B108" s="231">
        <v>2</v>
      </c>
      <c r="C108" s="234">
        <v>4</v>
      </c>
      <c r="D108" s="333" t="s">
        <v>104</v>
      </c>
      <c r="E108" s="273">
        <v>7</v>
      </c>
      <c r="F108" s="46" t="s">
        <v>54</v>
      </c>
      <c r="G108" s="46" t="s">
        <v>105</v>
      </c>
      <c r="H108" s="76" t="s">
        <v>106</v>
      </c>
      <c r="I108" s="14">
        <v>140</v>
      </c>
      <c r="J108" s="15">
        <v>0</v>
      </c>
      <c r="K108" s="14">
        <v>8</v>
      </c>
      <c r="L108" s="14">
        <v>0</v>
      </c>
      <c r="M108" s="14">
        <v>0</v>
      </c>
      <c r="N108" s="16"/>
      <c r="O108" s="16"/>
      <c r="P108" s="16"/>
      <c r="Q108" s="16"/>
    </row>
    <row r="109" spans="1:17" ht="26.25" customHeight="1" thickBot="1" x14ac:dyDescent="0.25">
      <c r="A109" s="230"/>
      <c r="B109" s="233"/>
      <c r="C109" s="236"/>
      <c r="D109" s="334"/>
      <c r="E109" s="321"/>
      <c r="F109" s="247" t="s">
        <v>27</v>
      </c>
      <c r="G109" s="248"/>
      <c r="H109" s="249"/>
      <c r="I109" s="44">
        <f>SUM(I108)</f>
        <v>140</v>
      </c>
      <c r="J109" s="44">
        <f t="shared" ref="J109:M109" si="26">SUM(J108)</f>
        <v>0</v>
      </c>
      <c r="K109" s="44">
        <f t="shared" si="26"/>
        <v>8</v>
      </c>
      <c r="L109" s="44">
        <f t="shared" si="26"/>
        <v>0</v>
      </c>
      <c r="M109" s="44">
        <f t="shared" si="26"/>
        <v>0</v>
      </c>
      <c r="N109" s="16"/>
      <c r="O109" s="16"/>
      <c r="P109" s="16"/>
      <c r="Q109" s="16"/>
    </row>
    <row r="110" spans="1:17" ht="21.75" hidden="1" customHeight="1" thickBot="1" x14ac:dyDescent="0.25">
      <c r="A110" s="229"/>
      <c r="B110" s="232"/>
      <c r="C110" s="235"/>
      <c r="D110" s="239"/>
      <c r="E110" s="236"/>
      <c r="F110" s="33"/>
      <c r="G110" s="33"/>
      <c r="H110" s="76"/>
      <c r="I110" s="17"/>
      <c r="J110" s="18"/>
      <c r="K110" s="17"/>
      <c r="L110" s="17"/>
      <c r="M110" s="17"/>
      <c r="N110" s="16"/>
      <c r="O110" s="16"/>
      <c r="P110" s="16"/>
      <c r="Q110" s="16"/>
    </row>
    <row r="111" spans="1:17" ht="29.25" hidden="1" customHeight="1" thickBot="1" x14ac:dyDescent="0.25">
      <c r="A111" s="229"/>
      <c r="B111" s="232"/>
      <c r="C111" s="235"/>
      <c r="D111" s="237"/>
      <c r="E111" s="273"/>
      <c r="F111" s="343"/>
      <c r="G111" s="344"/>
      <c r="H111" s="345"/>
      <c r="I111" s="81"/>
      <c r="J111" s="23"/>
      <c r="K111" s="81"/>
      <c r="L111" s="81"/>
      <c r="M111" s="81"/>
      <c r="N111" s="16"/>
      <c r="O111" s="16"/>
      <c r="P111" s="16"/>
      <c r="Q111" s="16"/>
    </row>
    <row r="112" spans="1:17" ht="34.5" customHeight="1" thickBot="1" x14ac:dyDescent="0.25">
      <c r="A112" s="336">
        <v>2</v>
      </c>
      <c r="B112" s="337">
        <v>2</v>
      </c>
      <c r="C112" s="260">
        <v>5</v>
      </c>
      <c r="D112" s="338" t="s">
        <v>107</v>
      </c>
      <c r="E112" s="340">
        <v>7</v>
      </c>
      <c r="F112" s="46" t="s">
        <v>54</v>
      </c>
      <c r="G112" s="46" t="s">
        <v>108</v>
      </c>
      <c r="H112" s="82" t="s">
        <v>31</v>
      </c>
      <c r="I112" s="15">
        <v>40</v>
      </c>
      <c r="J112" s="60"/>
      <c r="K112" s="193">
        <v>40</v>
      </c>
      <c r="L112" s="201">
        <v>40</v>
      </c>
      <c r="M112" s="15">
        <v>40</v>
      </c>
      <c r="N112" s="16"/>
      <c r="O112" s="16"/>
      <c r="P112" s="16"/>
      <c r="Q112" s="16"/>
    </row>
    <row r="113" spans="1:17" ht="29.45" customHeight="1" thickBot="1" x14ac:dyDescent="0.25">
      <c r="A113" s="230"/>
      <c r="B113" s="233"/>
      <c r="C113" s="236"/>
      <c r="D113" s="339"/>
      <c r="E113" s="341"/>
      <c r="F113" s="342" t="s">
        <v>27</v>
      </c>
      <c r="G113" s="324"/>
      <c r="H113" s="329"/>
      <c r="I113" s="44">
        <f>SUM(I112)</f>
        <v>40</v>
      </c>
      <c r="J113" s="44">
        <f t="shared" ref="J113:M113" si="27">SUM(J112)</f>
        <v>0</v>
      </c>
      <c r="K113" s="44">
        <f t="shared" si="27"/>
        <v>40</v>
      </c>
      <c r="L113" s="44">
        <f t="shared" si="27"/>
        <v>40</v>
      </c>
      <c r="M113" s="44">
        <f t="shared" si="27"/>
        <v>40</v>
      </c>
      <c r="N113" s="16"/>
      <c r="O113" s="16"/>
      <c r="P113" s="16"/>
      <c r="Q113" s="16"/>
    </row>
    <row r="114" spans="1:17" ht="35.1" customHeight="1" x14ac:dyDescent="0.2">
      <c r="A114" s="229">
        <v>2</v>
      </c>
      <c r="B114" s="232">
        <v>2</v>
      </c>
      <c r="C114" s="235">
        <v>6</v>
      </c>
      <c r="D114" s="237" t="s">
        <v>109</v>
      </c>
      <c r="E114" s="236">
        <v>7</v>
      </c>
      <c r="F114" s="21" t="s">
        <v>54</v>
      </c>
      <c r="G114" s="21" t="s">
        <v>110</v>
      </c>
      <c r="H114" s="82" t="s">
        <v>31</v>
      </c>
      <c r="I114" s="15">
        <v>2</v>
      </c>
      <c r="J114" s="60"/>
      <c r="K114" s="213">
        <v>2</v>
      </c>
      <c r="L114" s="201">
        <v>2</v>
      </c>
      <c r="M114" s="15">
        <v>2</v>
      </c>
      <c r="N114" s="16"/>
      <c r="O114" s="16"/>
      <c r="P114" s="16"/>
      <c r="Q114" s="16"/>
    </row>
    <row r="115" spans="1:17" ht="18" customHeight="1" x14ac:dyDescent="0.2">
      <c r="A115" s="230"/>
      <c r="B115" s="233"/>
      <c r="C115" s="235"/>
      <c r="D115" s="239"/>
      <c r="E115" s="348"/>
      <c r="F115" s="323" t="s">
        <v>27</v>
      </c>
      <c r="G115" s="324"/>
      <c r="H115" s="329"/>
      <c r="I115" s="81">
        <f>SUM(I114)</f>
        <v>2</v>
      </c>
      <c r="J115" s="81">
        <f t="shared" ref="J115:M115" si="28">SUM(J114)</f>
        <v>0</v>
      </c>
      <c r="K115" s="81">
        <f t="shared" si="28"/>
        <v>2</v>
      </c>
      <c r="L115" s="81">
        <f t="shared" si="28"/>
        <v>2</v>
      </c>
      <c r="M115" s="81">
        <f t="shared" si="28"/>
        <v>2</v>
      </c>
      <c r="N115" s="16"/>
      <c r="O115" s="16"/>
      <c r="P115" s="16"/>
      <c r="Q115" s="16"/>
    </row>
    <row r="116" spans="1:17" ht="19.5" customHeight="1" x14ac:dyDescent="0.2">
      <c r="A116" s="228">
        <v>2</v>
      </c>
      <c r="B116" s="231">
        <v>2</v>
      </c>
      <c r="C116" s="234">
        <v>7</v>
      </c>
      <c r="D116" s="333" t="s">
        <v>111</v>
      </c>
      <c r="E116" s="70">
        <v>7</v>
      </c>
      <c r="F116" s="260" t="s">
        <v>54</v>
      </c>
      <c r="G116" s="260" t="s">
        <v>112</v>
      </c>
      <c r="H116" s="349" t="s">
        <v>31</v>
      </c>
      <c r="I116" s="14">
        <v>31.8</v>
      </c>
      <c r="J116" s="60"/>
      <c r="K116" s="193">
        <v>70.599999999999994</v>
      </c>
      <c r="L116" s="201">
        <v>70.599999999999994</v>
      </c>
      <c r="M116" s="15">
        <v>70.599999999999994</v>
      </c>
      <c r="N116" s="16"/>
      <c r="O116" s="16"/>
      <c r="P116" s="16"/>
      <c r="Q116" s="16"/>
    </row>
    <row r="117" spans="1:17" ht="19.5" customHeight="1" x14ac:dyDescent="0.2">
      <c r="A117" s="229"/>
      <c r="B117" s="232"/>
      <c r="C117" s="235"/>
      <c r="D117" s="346"/>
      <c r="E117" s="159" t="s">
        <v>65</v>
      </c>
      <c r="F117" s="235"/>
      <c r="G117" s="235"/>
      <c r="H117" s="350"/>
      <c r="I117" s="25">
        <v>13.2</v>
      </c>
      <c r="J117" s="61"/>
      <c r="K117" s="214"/>
      <c r="L117" s="85"/>
      <c r="M117" s="24"/>
      <c r="N117" s="16"/>
      <c r="O117" s="16"/>
      <c r="P117" s="16"/>
      <c r="Q117" s="16"/>
    </row>
    <row r="118" spans="1:17" ht="19.5" customHeight="1" x14ac:dyDescent="0.2">
      <c r="A118" s="229"/>
      <c r="B118" s="232"/>
      <c r="C118" s="235"/>
      <c r="D118" s="346"/>
      <c r="E118" s="159" t="s">
        <v>71</v>
      </c>
      <c r="F118" s="236"/>
      <c r="G118" s="235"/>
      <c r="H118" s="351"/>
      <c r="I118" s="24">
        <v>15</v>
      </c>
      <c r="J118" s="61"/>
      <c r="K118" s="214"/>
      <c r="L118" s="85"/>
      <c r="M118" s="24"/>
      <c r="N118" s="16"/>
      <c r="O118" s="16"/>
      <c r="P118" s="16"/>
      <c r="Q118" s="16"/>
    </row>
    <row r="119" spans="1:17" ht="17.25" customHeight="1" x14ac:dyDescent="0.2">
      <c r="A119" s="229"/>
      <c r="B119" s="232"/>
      <c r="C119" s="235"/>
      <c r="D119" s="346"/>
      <c r="E119" s="159">
        <v>7</v>
      </c>
      <c r="F119" s="70" t="s">
        <v>113</v>
      </c>
      <c r="G119" s="235"/>
      <c r="H119" s="273" t="s">
        <v>39</v>
      </c>
      <c r="I119" s="24">
        <v>18.300000000000004</v>
      </c>
      <c r="J119" s="61">
        <v>14.7</v>
      </c>
      <c r="K119" s="214">
        <v>74.8</v>
      </c>
      <c r="L119" s="85">
        <v>74.8</v>
      </c>
      <c r="M119" s="24">
        <v>74.8</v>
      </c>
      <c r="N119" s="16"/>
      <c r="O119" s="16"/>
      <c r="P119" s="16"/>
      <c r="Q119" s="16"/>
    </row>
    <row r="120" spans="1:17" ht="17.25" customHeight="1" x14ac:dyDescent="0.2">
      <c r="A120" s="229"/>
      <c r="B120" s="232"/>
      <c r="C120" s="235"/>
      <c r="D120" s="346"/>
      <c r="E120" s="159" t="s">
        <v>65</v>
      </c>
      <c r="F120" s="70" t="s">
        <v>54</v>
      </c>
      <c r="G120" s="235"/>
      <c r="H120" s="274"/>
      <c r="I120" s="24">
        <v>7.7</v>
      </c>
      <c r="J120" s="61">
        <v>7.4</v>
      </c>
      <c r="K120" s="214"/>
      <c r="L120" s="85"/>
      <c r="M120" s="24"/>
      <c r="N120" s="16"/>
      <c r="O120" s="16"/>
      <c r="P120" s="16"/>
      <c r="Q120" s="16"/>
    </row>
    <row r="121" spans="1:17" ht="17.25" customHeight="1" x14ac:dyDescent="0.2">
      <c r="A121" s="229"/>
      <c r="B121" s="232"/>
      <c r="C121" s="235"/>
      <c r="D121" s="346"/>
      <c r="E121" s="273" t="s">
        <v>71</v>
      </c>
      <c r="F121" s="70" t="s">
        <v>54</v>
      </c>
      <c r="G121" s="261"/>
      <c r="H121" s="352"/>
      <c r="I121" s="25">
        <v>7.7</v>
      </c>
      <c r="J121" s="215">
        <v>7.4</v>
      </c>
      <c r="K121" s="197"/>
      <c r="L121" s="202"/>
      <c r="M121" s="31"/>
      <c r="N121" s="16"/>
      <c r="O121" s="16"/>
      <c r="P121" s="16"/>
      <c r="Q121" s="16"/>
    </row>
    <row r="122" spans="1:17" ht="15" customHeight="1" x14ac:dyDescent="0.2">
      <c r="A122" s="230"/>
      <c r="B122" s="233"/>
      <c r="C122" s="236"/>
      <c r="D122" s="334"/>
      <c r="E122" s="321"/>
      <c r="F122" s="347" t="s">
        <v>27</v>
      </c>
      <c r="G122" s="324"/>
      <c r="H122" s="329"/>
      <c r="I122" s="19">
        <f>SUM(I116:I121)</f>
        <v>93.700000000000017</v>
      </c>
      <c r="J122" s="19">
        <f t="shared" ref="J122:M122" si="29">SUM(J116:J121)</f>
        <v>29.5</v>
      </c>
      <c r="K122" s="19">
        <f t="shared" si="29"/>
        <v>145.39999999999998</v>
      </c>
      <c r="L122" s="19">
        <f t="shared" si="29"/>
        <v>145.39999999999998</v>
      </c>
      <c r="M122" s="19">
        <f t="shared" si="29"/>
        <v>145.39999999999998</v>
      </c>
      <c r="N122" s="16"/>
      <c r="O122" s="16"/>
      <c r="P122" s="16"/>
      <c r="Q122" s="16"/>
    </row>
    <row r="123" spans="1:17" ht="26.25" customHeight="1" x14ac:dyDescent="0.2">
      <c r="A123" s="229">
        <v>2</v>
      </c>
      <c r="B123" s="232">
        <v>2</v>
      </c>
      <c r="C123" s="235">
        <v>8</v>
      </c>
      <c r="D123" s="356" t="s">
        <v>114</v>
      </c>
      <c r="E123" s="236">
        <v>7</v>
      </c>
      <c r="F123" s="260" t="s">
        <v>115</v>
      </c>
      <c r="G123" s="260" t="s">
        <v>116</v>
      </c>
      <c r="H123" s="456" t="s">
        <v>24</v>
      </c>
      <c r="I123" s="14"/>
      <c r="J123" s="15"/>
      <c r="K123" s="14"/>
      <c r="L123" s="15"/>
      <c r="M123" s="15"/>
      <c r="N123" s="16"/>
      <c r="O123" s="16"/>
      <c r="P123" s="16"/>
      <c r="Q123" s="16"/>
    </row>
    <row r="124" spans="1:17" ht="26.25" customHeight="1" x14ac:dyDescent="0.2">
      <c r="A124" s="229"/>
      <c r="B124" s="232"/>
      <c r="C124" s="235"/>
      <c r="D124" s="356"/>
      <c r="E124" s="274"/>
      <c r="F124" s="235"/>
      <c r="G124" s="235"/>
      <c r="H124" s="84" t="s">
        <v>39</v>
      </c>
      <c r="I124" s="24">
        <v>195.2</v>
      </c>
      <c r="J124" s="61"/>
      <c r="K124" s="24">
        <v>158.4</v>
      </c>
      <c r="L124" s="191">
        <v>158.4</v>
      </c>
      <c r="M124" s="191">
        <v>158.4</v>
      </c>
      <c r="N124" s="16"/>
      <c r="O124" s="16"/>
      <c r="P124" s="16"/>
      <c r="Q124" s="16"/>
    </row>
    <row r="125" spans="1:17" ht="20.25" customHeight="1" thickBot="1" x14ac:dyDescent="0.25">
      <c r="A125" s="229"/>
      <c r="B125" s="232"/>
      <c r="C125" s="235"/>
      <c r="D125" s="356"/>
      <c r="E125" s="274"/>
      <c r="F125" s="261"/>
      <c r="G125" s="261"/>
      <c r="H125" s="76" t="s">
        <v>31</v>
      </c>
      <c r="I125" s="25">
        <v>40</v>
      </c>
      <c r="J125" s="43">
        <v>15</v>
      </c>
      <c r="K125" s="31">
        <v>20</v>
      </c>
      <c r="L125" s="192">
        <v>20</v>
      </c>
      <c r="M125" s="192">
        <v>20</v>
      </c>
      <c r="N125" s="16"/>
      <c r="O125" s="16"/>
      <c r="P125" s="16"/>
      <c r="Q125" s="16"/>
    </row>
    <row r="126" spans="1:17" ht="14.25" customHeight="1" x14ac:dyDescent="0.2">
      <c r="A126" s="230"/>
      <c r="B126" s="233"/>
      <c r="C126" s="261"/>
      <c r="D126" s="357"/>
      <c r="E126" s="358"/>
      <c r="F126" s="323" t="s">
        <v>27</v>
      </c>
      <c r="G126" s="324"/>
      <c r="H126" s="329"/>
      <c r="I126" s="44">
        <f>SUM(I123:I125)</f>
        <v>235.2</v>
      </c>
      <c r="J126" s="44">
        <f t="shared" ref="J126:M126" si="30">SUM(J123:J125)</f>
        <v>15</v>
      </c>
      <c r="K126" s="44">
        <f t="shared" si="30"/>
        <v>178.4</v>
      </c>
      <c r="L126" s="44">
        <f t="shared" si="30"/>
        <v>178.4</v>
      </c>
      <c r="M126" s="44">
        <f t="shared" si="30"/>
        <v>178.4</v>
      </c>
      <c r="N126" s="16"/>
      <c r="O126" s="16"/>
      <c r="P126" s="16"/>
      <c r="Q126" s="16"/>
    </row>
    <row r="127" spans="1:17" ht="13.35" customHeight="1" x14ac:dyDescent="0.2">
      <c r="A127" s="86">
        <v>1</v>
      </c>
      <c r="B127" s="87">
        <v>2</v>
      </c>
      <c r="C127" s="353" t="s">
        <v>51</v>
      </c>
      <c r="D127" s="354"/>
      <c r="E127" s="354"/>
      <c r="F127" s="354"/>
      <c r="G127" s="354"/>
      <c r="H127" s="355"/>
      <c r="I127" s="88">
        <f>SUM(I126,I122,I115,I113,I109,I107,I103,I100)</f>
        <v>2410.5</v>
      </c>
      <c r="J127" s="88">
        <f t="shared" ref="J127:M127" si="31">SUM(J126,J122,J115,J113,J109,J107,J103,J100)</f>
        <v>69.5</v>
      </c>
      <c r="K127" s="88">
        <f t="shared" si="31"/>
        <v>2175.3999999999996</v>
      </c>
      <c r="L127" s="88">
        <f t="shared" si="31"/>
        <v>2167.3999999999996</v>
      </c>
      <c r="M127" s="88">
        <f t="shared" si="31"/>
        <v>2167.3999999999996</v>
      </c>
      <c r="N127" s="16"/>
      <c r="O127" s="16"/>
      <c r="P127" s="16"/>
      <c r="Q127" s="16"/>
    </row>
    <row r="128" spans="1:17" ht="13.5" thickBot="1" x14ac:dyDescent="0.25">
      <c r="A128" s="89">
        <v>2</v>
      </c>
      <c r="B128" s="90">
        <v>3</v>
      </c>
      <c r="C128" s="290" t="s">
        <v>117</v>
      </c>
      <c r="D128" s="291"/>
      <c r="E128" s="291"/>
      <c r="F128" s="291"/>
      <c r="G128" s="291"/>
      <c r="H128" s="291"/>
      <c r="I128" s="291"/>
      <c r="J128" s="291"/>
      <c r="K128" s="291"/>
      <c r="L128" s="291"/>
      <c r="M128" s="291"/>
      <c r="N128" s="16"/>
      <c r="O128" s="16"/>
      <c r="P128" s="16"/>
      <c r="Q128" s="16"/>
    </row>
    <row r="129" spans="1:17" ht="18" customHeight="1" x14ac:dyDescent="0.2">
      <c r="A129" s="229">
        <v>2</v>
      </c>
      <c r="B129" s="232">
        <v>3</v>
      </c>
      <c r="C129" s="260">
        <v>1</v>
      </c>
      <c r="D129" s="284" t="s">
        <v>118</v>
      </c>
      <c r="E129" s="285">
        <v>7</v>
      </c>
      <c r="F129" s="260" t="s">
        <v>119</v>
      </c>
      <c r="G129" s="260" t="s">
        <v>120</v>
      </c>
      <c r="H129" s="40" t="s">
        <v>31</v>
      </c>
      <c r="I129" s="64">
        <v>173</v>
      </c>
      <c r="J129" s="91">
        <v>0</v>
      </c>
      <c r="K129" s="457">
        <v>150</v>
      </c>
      <c r="L129" s="64"/>
      <c r="M129" s="64"/>
      <c r="N129" s="16"/>
      <c r="O129" s="16"/>
      <c r="P129" s="16"/>
      <c r="Q129" s="16"/>
    </row>
    <row r="130" spans="1:17" ht="17.25" customHeight="1" x14ac:dyDescent="0.2">
      <c r="A130" s="229"/>
      <c r="B130" s="232"/>
      <c r="C130" s="235"/>
      <c r="D130" s="238"/>
      <c r="E130" s="274"/>
      <c r="F130" s="235"/>
      <c r="G130" s="235"/>
      <c r="H130" s="41" t="s">
        <v>67</v>
      </c>
      <c r="I130" s="92">
        <v>26</v>
      </c>
      <c r="J130" s="93">
        <v>0</v>
      </c>
      <c r="K130" s="92">
        <v>27</v>
      </c>
      <c r="L130" s="92"/>
      <c r="M130" s="92"/>
      <c r="N130" s="16"/>
      <c r="O130" s="16"/>
      <c r="P130" s="16"/>
      <c r="Q130" s="16"/>
    </row>
    <row r="131" spans="1:17" ht="19.5" customHeight="1" x14ac:dyDescent="0.2">
      <c r="A131" s="229"/>
      <c r="B131" s="232"/>
      <c r="C131" s="235"/>
      <c r="D131" s="238"/>
      <c r="E131" s="274"/>
      <c r="F131" s="235"/>
      <c r="G131" s="235"/>
      <c r="H131" s="27" t="s">
        <v>39</v>
      </c>
      <c r="I131" s="94">
        <v>9.1</v>
      </c>
      <c r="J131" s="93">
        <v>0.3</v>
      </c>
      <c r="K131" s="94">
        <v>9.1</v>
      </c>
      <c r="L131" s="94"/>
      <c r="M131" s="94"/>
      <c r="N131" s="16"/>
      <c r="O131" s="16"/>
      <c r="P131" s="16"/>
      <c r="Q131" s="16"/>
    </row>
    <row r="132" spans="1:17" ht="19.5" customHeight="1" x14ac:dyDescent="0.2">
      <c r="A132" s="229"/>
      <c r="B132" s="232"/>
      <c r="C132" s="235"/>
      <c r="D132" s="238"/>
      <c r="E132" s="274"/>
      <c r="F132" s="261"/>
      <c r="G132" s="261"/>
      <c r="H132" s="95" t="s">
        <v>121</v>
      </c>
      <c r="I132" s="96">
        <v>19.600000000000001</v>
      </c>
      <c r="J132" s="97"/>
      <c r="K132" s="458">
        <v>15</v>
      </c>
      <c r="L132" s="96"/>
      <c r="M132" s="96"/>
      <c r="N132" s="16"/>
      <c r="O132" s="16"/>
      <c r="P132" s="16"/>
      <c r="Q132" s="16"/>
    </row>
    <row r="133" spans="1:17" ht="18.75" customHeight="1" x14ac:dyDescent="0.2">
      <c r="A133" s="229"/>
      <c r="B133" s="232"/>
      <c r="C133" s="235"/>
      <c r="D133" s="238"/>
      <c r="E133" s="274"/>
      <c r="F133" s="247" t="s">
        <v>27</v>
      </c>
      <c r="G133" s="248"/>
      <c r="H133" s="249"/>
      <c r="I133" s="80">
        <f>SUM(I129:I132)</f>
        <v>227.7</v>
      </c>
      <c r="J133" s="80">
        <f t="shared" ref="J133:M133" si="32">SUM(J129:J132)</f>
        <v>0.3</v>
      </c>
      <c r="K133" s="80">
        <f t="shared" si="32"/>
        <v>201.1</v>
      </c>
      <c r="L133" s="80">
        <f t="shared" si="32"/>
        <v>0</v>
      </c>
      <c r="M133" s="80">
        <f t="shared" si="32"/>
        <v>0</v>
      </c>
      <c r="N133" s="16"/>
      <c r="O133" s="16"/>
      <c r="P133" s="16"/>
      <c r="Q133" s="16"/>
    </row>
    <row r="134" spans="1:17" ht="18" customHeight="1" x14ac:dyDescent="0.2">
      <c r="A134" s="228">
        <v>2</v>
      </c>
      <c r="B134" s="231">
        <v>3</v>
      </c>
      <c r="C134" s="234">
        <v>2</v>
      </c>
      <c r="D134" s="237" t="s">
        <v>122</v>
      </c>
      <c r="E134" s="240" t="s">
        <v>123</v>
      </c>
      <c r="F134" s="260" t="s">
        <v>54</v>
      </c>
      <c r="G134" s="245" t="s">
        <v>124</v>
      </c>
      <c r="H134" s="83" t="s">
        <v>31</v>
      </c>
      <c r="I134" s="14">
        <v>23.3</v>
      </c>
      <c r="J134" s="15">
        <v>3.1</v>
      </c>
      <c r="K134" s="457">
        <v>667.3</v>
      </c>
      <c r="L134" s="14">
        <v>0</v>
      </c>
      <c r="M134" s="14">
        <v>0</v>
      </c>
      <c r="N134" s="16"/>
      <c r="O134" s="16"/>
      <c r="P134" s="16"/>
      <c r="Q134" s="16"/>
    </row>
    <row r="135" spans="1:17" ht="19.5" customHeight="1" thickBot="1" x14ac:dyDescent="0.25">
      <c r="A135" s="229"/>
      <c r="B135" s="232"/>
      <c r="C135" s="235"/>
      <c r="D135" s="238"/>
      <c r="E135" s="241"/>
      <c r="F135" s="261"/>
      <c r="G135" s="246"/>
      <c r="H135" s="98" t="s">
        <v>106</v>
      </c>
      <c r="I135" s="17">
        <v>0</v>
      </c>
      <c r="J135" s="18">
        <v>0</v>
      </c>
      <c r="K135" s="17">
        <v>382.3</v>
      </c>
      <c r="L135" s="17">
        <v>0</v>
      </c>
      <c r="M135" s="17">
        <v>0</v>
      </c>
      <c r="N135" s="16"/>
      <c r="O135" s="16"/>
      <c r="P135" s="16"/>
      <c r="Q135" s="16"/>
    </row>
    <row r="136" spans="1:17" ht="21.6" customHeight="1" x14ac:dyDescent="0.2">
      <c r="A136" s="229"/>
      <c r="B136" s="232"/>
      <c r="C136" s="235"/>
      <c r="D136" s="238"/>
      <c r="E136" s="241"/>
      <c r="F136" s="247" t="s">
        <v>27</v>
      </c>
      <c r="G136" s="248"/>
      <c r="H136" s="249"/>
      <c r="I136" s="99">
        <f>SUM(I134:I135)</f>
        <v>23.3</v>
      </c>
      <c r="J136" s="99">
        <f t="shared" ref="J136:M136" si="33">SUM(J134:J135)</f>
        <v>3.1</v>
      </c>
      <c r="K136" s="99">
        <f t="shared" si="33"/>
        <v>1049.5999999999999</v>
      </c>
      <c r="L136" s="99">
        <f t="shared" si="33"/>
        <v>0</v>
      </c>
      <c r="M136" s="99">
        <f t="shared" si="33"/>
        <v>0</v>
      </c>
      <c r="N136" s="16"/>
      <c r="O136" s="16"/>
      <c r="P136" s="16"/>
      <c r="Q136" s="16"/>
    </row>
    <row r="137" spans="1:17" ht="15" customHeight="1" x14ac:dyDescent="0.2">
      <c r="A137" s="228">
        <v>2</v>
      </c>
      <c r="B137" s="231">
        <v>3</v>
      </c>
      <c r="C137" s="234">
        <v>3</v>
      </c>
      <c r="D137" s="339" t="s">
        <v>125</v>
      </c>
      <c r="E137" s="335">
        <v>7</v>
      </c>
      <c r="F137" s="243" t="s">
        <v>54</v>
      </c>
      <c r="G137" s="235" t="s">
        <v>126</v>
      </c>
      <c r="H137" s="100" t="s">
        <v>106</v>
      </c>
      <c r="I137" s="64">
        <v>32.799999999999997</v>
      </c>
      <c r="J137" s="65">
        <v>1.9</v>
      </c>
      <c r="K137" s="101">
        <v>0</v>
      </c>
      <c r="L137" s="101">
        <v>0</v>
      </c>
      <c r="M137" s="101">
        <v>0</v>
      </c>
      <c r="N137" s="16"/>
      <c r="O137" s="16"/>
      <c r="P137" s="16"/>
      <c r="Q137" s="16"/>
    </row>
    <row r="138" spans="1:17" ht="15.75" customHeight="1" thickBot="1" x14ac:dyDescent="0.25">
      <c r="A138" s="229"/>
      <c r="B138" s="232"/>
      <c r="C138" s="235"/>
      <c r="D138" s="339"/>
      <c r="E138" s="335"/>
      <c r="F138" s="244"/>
      <c r="G138" s="261"/>
      <c r="H138" s="76" t="s">
        <v>31</v>
      </c>
      <c r="I138" s="102">
        <v>46.3</v>
      </c>
      <c r="J138" s="103"/>
      <c r="K138" s="31">
        <v>0</v>
      </c>
      <c r="L138" s="31">
        <v>0</v>
      </c>
      <c r="M138" s="31">
        <v>0</v>
      </c>
      <c r="N138" s="16"/>
      <c r="O138" s="16"/>
      <c r="P138" s="16"/>
      <c r="Q138" s="16"/>
    </row>
    <row r="139" spans="1:17" ht="32.450000000000003" customHeight="1" thickBot="1" x14ac:dyDescent="0.25">
      <c r="A139" s="230"/>
      <c r="B139" s="233"/>
      <c r="C139" s="236"/>
      <c r="D139" s="339"/>
      <c r="E139" s="335"/>
      <c r="F139" s="342" t="s">
        <v>27</v>
      </c>
      <c r="G139" s="324"/>
      <c r="H139" s="329"/>
      <c r="I139" s="44">
        <f>SUM(I137:I138)</f>
        <v>79.099999999999994</v>
      </c>
      <c r="J139" s="44">
        <f t="shared" ref="J139:M139" si="34">SUM(J137:J138)</f>
        <v>1.9</v>
      </c>
      <c r="K139" s="44">
        <f t="shared" si="34"/>
        <v>0</v>
      </c>
      <c r="L139" s="44">
        <f t="shared" si="34"/>
        <v>0</v>
      </c>
      <c r="M139" s="44">
        <f t="shared" si="34"/>
        <v>0</v>
      </c>
      <c r="N139" s="16"/>
      <c r="O139" s="16"/>
      <c r="P139" s="16"/>
      <c r="Q139" s="16"/>
    </row>
    <row r="140" spans="1:17" ht="19.5" hidden="1" customHeight="1" thickBot="1" x14ac:dyDescent="0.25">
      <c r="A140" s="229">
        <v>2</v>
      </c>
      <c r="B140" s="232">
        <v>3</v>
      </c>
      <c r="C140" s="235">
        <v>4</v>
      </c>
      <c r="D140" s="238" t="s">
        <v>127</v>
      </c>
      <c r="E140" s="241" t="s">
        <v>78</v>
      </c>
      <c r="F140" s="260" t="s">
        <v>79</v>
      </c>
      <c r="G140" s="245" t="s">
        <v>128</v>
      </c>
      <c r="H140" s="83" t="s">
        <v>31</v>
      </c>
      <c r="I140" s="14">
        <v>0</v>
      </c>
      <c r="J140" s="15">
        <v>0</v>
      </c>
      <c r="K140" s="14">
        <v>0</v>
      </c>
      <c r="L140" s="14">
        <v>0</v>
      </c>
      <c r="M140" s="14">
        <v>0</v>
      </c>
      <c r="N140" s="16"/>
      <c r="O140" s="16"/>
      <c r="P140" s="16"/>
      <c r="Q140" s="16"/>
    </row>
    <row r="141" spans="1:17" ht="18.75" hidden="1" customHeight="1" x14ac:dyDescent="0.2">
      <c r="A141" s="229"/>
      <c r="B141" s="232"/>
      <c r="C141" s="235"/>
      <c r="D141" s="238"/>
      <c r="E141" s="241"/>
      <c r="F141" s="261"/>
      <c r="G141" s="246"/>
      <c r="H141" s="98" t="s">
        <v>69</v>
      </c>
      <c r="I141" s="17">
        <v>0</v>
      </c>
      <c r="J141" s="18">
        <v>0</v>
      </c>
      <c r="K141" s="17">
        <v>0</v>
      </c>
      <c r="L141" s="17">
        <v>0</v>
      </c>
      <c r="M141" s="17">
        <v>0</v>
      </c>
      <c r="N141" s="16"/>
      <c r="O141" s="16"/>
      <c r="P141" s="16"/>
      <c r="Q141" s="16"/>
    </row>
    <row r="142" spans="1:17" ht="45.6" hidden="1" customHeight="1" x14ac:dyDescent="0.2">
      <c r="A142" s="229"/>
      <c r="B142" s="232"/>
      <c r="C142" s="235"/>
      <c r="D142" s="238"/>
      <c r="E142" s="241"/>
      <c r="F142" s="247" t="s">
        <v>27</v>
      </c>
      <c r="G142" s="248"/>
      <c r="H142" s="249"/>
      <c r="I142" s="19">
        <v>0</v>
      </c>
      <c r="J142" s="22">
        <v>0</v>
      </c>
      <c r="K142" s="19">
        <v>0</v>
      </c>
      <c r="L142" s="19">
        <v>0</v>
      </c>
      <c r="M142" s="19">
        <v>0</v>
      </c>
      <c r="N142" s="16"/>
      <c r="O142" s="16"/>
      <c r="P142" s="16"/>
      <c r="Q142" s="16"/>
    </row>
    <row r="143" spans="1:17" ht="20.100000000000001" customHeight="1" x14ac:dyDescent="0.2">
      <c r="A143" s="228">
        <v>2</v>
      </c>
      <c r="B143" s="231">
        <v>3</v>
      </c>
      <c r="C143" s="234">
        <v>4</v>
      </c>
      <c r="D143" s="237" t="s">
        <v>129</v>
      </c>
      <c r="E143" s="240" t="s">
        <v>123</v>
      </c>
      <c r="F143" s="243" t="s">
        <v>54</v>
      </c>
      <c r="G143" s="245" t="s">
        <v>130</v>
      </c>
      <c r="H143" s="13" t="s">
        <v>31</v>
      </c>
      <c r="I143" s="17">
        <v>0</v>
      </c>
      <c r="J143" s="15"/>
      <c r="K143" s="17">
        <v>25</v>
      </c>
      <c r="L143" s="17">
        <v>0</v>
      </c>
      <c r="M143" s="17">
        <v>0</v>
      </c>
      <c r="N143" s="16"/>
      <c r="O143" s="16"/>
      <c r="P143" s="16"/>
      <c r="Q143" s="16"/>
    </row>
    <row r="144" spans="1:17" ht="18" customHeight="1" thickBot="1" x14ac:dyDescent="0.25">
      <c r="A144" s="229"/>
      <c r="B144" s="232"/>
      <c r="C144" s="235"/>
      <c r="D144" s="238"/>
      <c r="E144" s="241"/>
      <c r="F144" s="244"/>
      <c r="G144" s="246"/>
      <c r="H144" s="170" t="s">
        <v>106</v>
      </c>
      <c r="I144" s="17">
        <v>0</v>
      </c>
      <c r="J144" s="18">
        <v>0</v>
      </c>
      <c r="K144" s="17">
        <v>100</v>
      </c>
      <c r="L144" s="17">
        <v>0</v>
      </c>
      <c r="M144" s="17">
        <v>0</v>
      </c>
      <c r="N144" s="16"/>
      <c r="O144" s="16"/>
      <c r="P144" s="16"/>
      <c r="Q144" s="16"/>
    </row>
    <row r="145" spans="1:17" ht="22.35" customHeight="1" x14ac:dyDescent="0.2">
      <c r="A145" s="230"/>
      <c r="B145" s="233"/>
      <c r="C145" s="236"/>
      <c r="D145" s="239"/>
      <c r="E145" s="242"/>
      <c r="F145" s="247" t="s">
        <v>27</v>
      </c>
      <c r="G145" s="248"/>
      <c r="H145" s="249"/>
      <c r="I145" s="99">
        <f>SUM(I140:I144)</f>
        <v>0</v>
      </c>
      <c r="J145" s="99">
        <f t="shared" ref="J145:M145" si="35">SUM(J140:J144)</f>
        <v>0</v>
      </c>
      <c r="K145" s="99">
        <f t="shared" si="35"/>
        <v>125</v>
      </c>
      <c r="L145" s="99">
        <f t="shared" si="35"/>
        <v>0</v>
      </c>
      <c r="M145" s="99">
        <f t="shared" si="35"/>
        <v>0</v>
      </c>
      <c r="N145" s="16"/>
      <c r="O145" s="16"/>
      <c r="P145" s="16"/>
      <c r="Q145" s="16"/>
    </row>
    <row r="146" spans="1:17" ht="20.100000000000001" customHeight="1" x14ac:dyDescent="0.2">
      <c r="A146" s="228">
        <v>2</v>
      </c>
      <c r="B146" s="231">
        <v>3</v>
      </c>
      <c r="C146" s="234">
        <v>5</v>
      </c>
      <c r="D146" s="237" t="s">
        <v>131</v>
      </c>
      <c r="E146" s="240" t="s">
        <v>123</v>
      </c>
      <c r="F146" s="243" t="s">
        <v>54</v>
      </c>
      <c r="G146" s="245" t="s">
        <v>132</v>
      </c>
      <c r="H146" s="13" t="s">
        <v>31</v>
      </c>
      <c r="I146" s="14">
        <v>0</v>
      </c>
      <c r="J146" s="15"/>
      <c r="K146" s="14">
        <v>0</v>
      </c>
      <c r="L146" s="14">
        <v>25</v>
      </c>
      <c r="M146" s="14">
        <v>25</v>
      </c>
      <c r="N146" s="16"/>
      <c r="O146" s="16"/>
      <c r="P146" s="16"/>
      <c r="Q146" s="16"/>
    </row>
    <row r="147" spans="1:17" ht="21" customHeight="1" thickBot="1" x14ac:dyDescent="0.25">
      <c r="A147" s="229"/>
      <c r="B147" s="232"/>
      <c r="C147" s="235"/>
      <c r="D147" s="238"/>
      <c r="E147" s="241"/>
      <c r="F147" s="244"/>
      <c r="G147" s="246"/>
      <c r="H147" s="170" t="s">
        <v>106</v>
      </c>
      <c r="I147" s="17">
        <v>0</v>
      </c>
      <c r="J147" s="18">
        <v>0</v>
      </c>
      <c r="K147" s="17">
        <v>0</v>
      </c>
      <c r="L147" s="17">
        <v>100</v>
      </c>
      <c r="M147" s="17">
        <v>100</v>
      </c>
      <c r="N147" s="16"/>
      <c r="O147" s="16"/>
      <c r="P147" s="16"/>
      <c r="Q147" s="16"/>
    </row>
    <row r="148" spans="1:17" ht="26.1" customHeight="1" x14ac:dyDescent="0.2">
      <c r="A148" s="230"/>
      <c r="B148" s="233"/>
      <c r="C148" s="236"/>
      <c r="D148" s="239"/>
      <c r="E148" s="242"/>
      <c r="F148" s="247" t="s">
        <v>27</v>
      </c>
      <c r="G148" s="248"/>
      <c r="H148" s="249"/>
      <c r="I148" s="99">
        <f>SUM(I146:I147)</f>
        <v>0</v>
      </c>
      <c r="J148" s="99">
        <f t="shared" ref="J148:M148" si="36">SUM(J146:J147)</f>
        <v>0</v>
      </c>
      <c r="K148" s="99">
        <f t="shared" si="36"/>
        <v>0</v>
      </c>
      <c r="L148" s="99">
        <f t="shared" si="36"/>
        <v>125</v>
      </c>
      <c r="M148" s="99">
        <f t="shared" si="36"/>
        <v>125</v>
      </c>
      <c r="N148" s="16"/>
      <c r="O148" s="16"/>
      <c r="P148" s="16"/>
      <c r="Q148" s="16"/>
    </row>
    <row r="149" spans="1:17" ht="17.45" customHeight="1" x14ac:dyDescent="0.2">
      <c r="A149" s="228">
        <v>2</v>
      </c>
      <c r="B149" s="231">
        <v>3</v>
      </c>
      <c r="C149" s="234">
        <v>6</v>
      </c>
      <c r="D149" s="237" t="s">
        <v>133</v>
      </c>
      <c r="E149" s="240" t="s">
        <v>123</v>
      </c>
      <c r="F149" s="243" t="s">
        <v>54</v>
      </c>
      <c r="G149" s="245" t="s">
        <v>134</v>
      </c>
      <c r="H149" s="13" t="s">
        <v>31</v>
      </c>
      <c r="I149" s="14">
        <v>0</v>
      </c>
      <c r="J149" s="15"/>
      <c r="K149" s="14">
        <v>0</v>
      </c>
      <c r="L149" s="14">
        <v>25</v>
      </c>
      <c r="M149" s="14">
        <v>25</v>
      </c>
      <c r="N149" s="16"/>
      <c r="O149" s="16"/>
      <c r="P149" s="16"/>
      <c r="Q149" s="16"/>
    </row>
    <row r="150" spans="1:17" ht="16.350000000000001" customHeight="1" thickBot="1" x14ac:dyDescent="0.25">
      <c r="A150" s="229"/>
      <c r="B150" s="232"/>
      <c r="C150" s="235"/>
      <c r="D150" s="238"/>
      <c r="E150" s="241"/>
      <c r="F150" s="244"/>
      <c r="G150" s="246"/>
      <c r="H150" s="170" t="s">
        <v>106</v>
      </c>
      <c r="I150" s="17">
        <v>0</v>
      </c>
      <c r="J150" s="18">
        <v>0</v>
      </c>
      <c r="K150" s="17">
        <v>0</v>
      </c>
      <c r="L150" s="17">
        <v>100</v>
      </c>
      <c r="M150" s="17">
        <v>100</v>
      </c>
      <c r="N150" s="16"/>
      <c r="O150" s="16"/>
      <c r="P150" s="16"/>
      <c r="Q150" s="16"/>
    </row>
    <row r="151" spans="1:17" ht="18.600000000000001" customHeight="1" x14ac:dyDescent="0.2">
      <c r="A151" s="230"/>
      <c r="B151" s="233"/>
      <c r="C151" s="236"/>
      <c r="D151" s="239"/>
      <c r="E151" s="242"/>
      <c r="F151" s="247" t="s">
        <v>27</v>
      </c>
      <c r="G151" s="248"/>
      <c r="H151" s="249"/>
      <c r="I151" s="99">
        <f>SUM(I149:I150)</f>
        <v>0</v>
      </c>
      <c r="J151" s="99">
        <f t="shared" ref="J151:M151" si="37">SUM(J149:J150)</f>
        <v>0</v>
      </c>
      <c r="K151" s="99">
        <f t="shared" si="37"/>
        <v>0</v>
      </c>
      <c r="L151" s="99">
        <f t="shared" si="37"/>
        <v>125</v>
      </c>
      <c r="M151" s="99">
        <f t="shared" si="37"/>
        <v>125</v>
      </c>
      <c r="N151" s="16"/>
      <c r="O151" s="16"/>
      <c r="P151" s="16"/>
      <c r="Q151" s="16"/>
    </row>
    <row r="152" spans="1:17" ht="22.35" customHeight="1" x14ac:dyDescent="0.2">
      <c r="A152" s="228">
        <v>2</v>
      </c>
      <c r="B152" s="231">
        <v>3</v>
      </c>
      <c r="C152" s="234">
        <v>7</v>
      </c>
      <c r="D152" s="237" t="s">
        <v>135</v>
      </c>
      <c r="E152" s="240" t="s">
        <v>123</v>
      </c>
      <c r="F152" s="243" t="s">
        <v>54</v>
      </c>
      <c r="G152" s="245" t="s">
        <v>136</v>
      </c>
      <c r="H152" s="13" t="s">
        <v>31</v>
      </c>
      <c r="I152" s="14">
        <v>0</v>
      </c>
      <c r="J152" s="15"/>
      <c r="K152" s="14">
        <v>0</v>
      </c>
      <c r="L152" s="14">
        <v>12</v>
      </c>
      <c r="M152" s="14">
        <v>12</v>
      </c>
      <c r="N152" s="16"/>
      <c r="O152" s="16"/>
      <c r="P152" s="16"/>
      <c r="Q152" s="16"/>
    </row>
    <row r="153" spans="1:17" ht="18" customHeight="1" thickBot="1" x14ac:dyDescent="0.25">
      <c r="A153" s="229"/>
      <c r="B153" s="232"/>
      <c r="C153" s="235"/>
      <c r="D153" s="238"/>
      <c r="E153" s="241"/>
      <c r="F153" s="244"/>
      <c r="G153" s="246"/>
      <c r="H153" s="170" t="s">
        <v>106</v>
      </c>
      <c r="I153" s="17">
        <v>0</v>
      </c>
      <c r="J153" s="18">
        <v>0</v>
      </c>
      <c r="K153" s="17">
        <v>0</v>
      </c>
      <c r="L153" s="17">
        <v>50</v>
      </c>
      <c r="M153" s="17">
        <v>50</v>
      </c>
      <c r="N153" s="16"/>
      <c r="O153" s="16"/>
      <c r="P153" s="16"/>
      <c r="Q153" s="16"/>
    </row>
    <row r="154" spans="1:17" ht="21.6" customHeight="1" x14ac:dyDescent="0.2">
      <c r="A154" s="230"/>
      <c r="B154" s="233"/>
      <c r="C154" s="236"/>
      <c r="D154" s="239"/>
      <c r="E154" s="242"/>
      <c r="F154" s="247" t="s">
        <v>27</v>
      </c>
      <c r="G154" s="248"/>
      <c r="H154" s="249"/>
      <c r="I154" s="99">
        <f>SUM(I152:I153)</f>
        <v>0</v>
      </c>
      <c r="J154" s="99">
        <f t="shared" ref="J154:M154" si="38">SUM(J152:J153)</f>
        <v>0</v>
      </c>
      <c r="K154" s="99">
        <f t="shared" si="38"/>
        <v>0</v>
      </c>
      <c r="L154" s="99">
        <f t="shared" si="38"/>
        <v>62</v>
      </c>
      <c r="M154" s="99">
        <f t="shared" si="38"/>
        <v>62</v>
      </c>
      <c r="N154" s="16"/>
      <c r="O154" s="16"/>
      <c r="P154" s="16"/>
      <c r="Q154" s="16"/>
    </row>
    <row r="155" spans="1:17" ht="15" customHeight="1" x14ac:dyDescent="0.2">
      <c r="A155" s="228">
        <v>2</v>
      </c>
      <c r="B155" s="231">
        <v>3</v>
      </c>
      <c r="C155" s="234">
        <v>8</v>
      </c>
      <c r="D155" s="237" t="s">
        <v>137</v>
      </c>
      <c r="E155" s="240" t="s">
        <v>123</v>
      </c>
      <c r="F155" s="243" t="s">
        <v>54</v>
      </c>
      <c r="G155" s="245" t="s">
        <v>138</v>
      </c>
      <c r="H155" s="13" t="s">
        <v>31</v>
      </c>
      <c r="I155" s="14">
        <v>0</v>
      </c>
      <c r="J155" s="15"/>
      <c r="K155" s="14">
        <v>0</v>
      </c>
      <c r="L155" s="14">
        <v>25</v>
      </c>
      <c r="M155" s="14">
        <v>25</v>
      </c>
      <c r="N155" s="16"/>
      <c r="O155" s="16"/>
      <c r="P155" s="16"/>
      <c r="Q155" s="16"/>
    </row>
    <row r="156" spans="1:17" ht="15" customHeight="1" thickBot="1" x14ac:dyDescent="0.25">
      <c r="A156" s="229"/>
      <c r="B156" s="232"/>
      <c r="C156" s="235"/>
      <c r="D156" s="238"/>
      <c r="E156" s="241"/>
      <c r="F156" s="244"/>
      <c r="G156" s="246"/>
      <c r="H156" s="170" t="s">
        <v>106</v>
      </c>
      <c r="I156" s="17">
        <v>0</v>
      </c>
      <c r="J156" s="18">
        <v>0</v>
      </c>
      <c r="K156" s="17">
        <v>0</v>
      </c>
      <c r="L156" s="17">
        <v>100</v>
      </c>
      <c r="M156" s="17">
        <v>100</v>
      </c>
      <c r="N156" s="16"/>
      <c r="O156" s="16"/>
      <c r="P156" s="16"/>
      <c r="Q156" s="16"/>
    </row>
    <row r="157" spans="1:17" ht="21.6" customHeight="1" x14ac:dyDescent="0.2">
      <c r="A157" s="230"/>
      <c r="B157" s="233"/>
      <c r="C157" s="236"/>
      <c r="D157" s="239"/>
      <c r="E157" s="242"/>
      <c r="F157" s="247" t="s">
        <v>27</v>
      </c>
      <c r="G157" s="248"/>
      <c r="H157" s="249"/>
      <c r="I157" s="99">
        <f>SUM(I155:I156)</f>
        <v>0</v>
      </c>
      <c r="J157" s="99">
        <f t="shared" ref="J157:M157" si="39">SUM(J155:J156)</f>
        <v>0</v>
      </c>
      <c r="K157" s="99">
        <f t="shared" si="39"/>
        <v>0</v>
      </c>
      <c r="L157" s="99">
        <f t="shared" si="39"/>
        <v>125</v>
      </c>
      <c r="M157" s="99">
        <f t="shared" si="39"/>
        <v>125</v>
      </c>
      <c r="N157" s="16"/>
      <c r="O157" s="16"/>
      <c r="P157" s="16"/>
      <c r="Q157" s="16"/>
    </row>
    <row r="158" spans="1:17" ht="13.5" customHeight="1" x14ac:dyDescent="0.2">
      <c r="A158" s="104">
        <v>2</v>
      </c>
      <c r="B158" s="35">
        <v>3</v>
      </c>
      <c r="C158" s="287" t="s">
        <v>51</v>
      </c>
      <c r="D158" s="288"/>
      <c r="E158" s="288"/>
      <c r="F158" s="288"/>
      <c r="G158" s="288"/>
      <c r="H158" s="289"/>
      <c r="I158" s="74">
        <f>SUM(I157,I154,I151,I148,I145,I139,I136,I133)</f>
        <v>330.09999999999997</v>
      </c>
      <c r="J158" s="74">
        <f t="shared" ref="J158:M158" si="40">SUM(J157,J154,J151,J148,J145,J139,J136,J133)</f>
        <v>5.3</v>
      </c>
      <c r="K158" s="74">
        <f t="shared" si="40"/>
        <v>1375.6999999999998</v>
      </c>
      <c r="L158" s="74">
        <f t="shared" si="40"/>
        <v>437</v>
      </c>
      <c r="M158" s="74">
        <f t="shared" si="40"/>
        <v>437</v>
      </c>
      <c r="N158" s="16"/>
      <c r="O158" s="16"/>
      <c r="P158" s="16"/>
      <c r="Q158" s="16"/>
    </row>
    <row r="159" spans="1:17" ht="13.5" customHeight="1" x14ac:dyDescent="0.2">
      <c r="A159" s="105">
        <v>2</v>
      </c>
      <c r="B159" s="359" t="s">
        <v>139</v>
      </c>
      <c r="C159" s="360"/>
      <c r="D159" s="360"/>
      <c r="E159" s="360"/>
      <c r="F159" s="360"/>
      <c r="G159" s="360"/>
      <c r="H159" s="361"/>
      <c r="I159" s="106">
        <f>SUM(I158,I127,I97)</f>
        <v>9794.8000000000011</v>
      </c>
      <c r="J159" s="106">
        <f t="shared" ref="J159:M159" si="41">SUM(J158,J127,J97)</f>
        <v>5610.9</v>
      </c>
      <c r="K159" s="106">
        <f t="shared" si="41"/>
        <v>12176.599999999999</v>
      </c>
      <c r="L159" s="106">
        <f t="shared" si="41"/>
        <v>10936.9</v>
      </c>
      <c r="M159" s="106">
        <f t="shared" si="41"/>
        <v>10936.9</v>
      </c>
      <c r="N159" s="16"/>
      <c r="O159" s="16"/>
      <c r="P159" s="16"/>
      <c r="Q159" s="16"/>
    </row>
    <row r="160" spans="1:17" ht="13.35" customHeight="1" thickBot="1" x14ac:dyDescent="0.25">
      <c r="A160" s="107">
        <v>3</v>
      </c>
      <c r="B160" s="362" t="s">
        <v>140</v>
      </c>
      <c r="C160" s="363"/>
      <c r="D160" s="363"/>
      <c r="E160" s="363"/>
      <c r="F160" s="363"/>
      <c r="G160" s="363"/>
      <c r="H160" s="363"/>
      <c r="I160" s="363"/>
      <c r="J160" s="363"/>
      <c r="K160" s="363"/>
      <c r="L160" s="363"/>
      <c r="M160" s="363"/>
      <c r="N160" s="16"/>
      <c r="O160" s="16"/>
      <c r="P160" s="16"/>
      <c r="Q160" s="16"/>
    </row>
    <row r="161" spans="1:17" ht="13.5" thickBot="1" x14ac:dyDescent="0.25">
      <c r="A161" s="108">
        <v>3</v>
      </c>
      <c r="B161" s="109">
        <v>1</v>
      </c>
      <c r="C161" s="290" t="s">
        <v>141</v>
      </c>
      <c r="D161" s="291"/>
      <c r="E161" s="291"/>
      <c r="F161" s="291"/>
      <c r="G161" s="291"/>
      <c r="H161" s="291"/>
      <c r="I161" s="291"/>
      <c r="J161" s="291"/>
      <c r="K161" s="291"/>
      <c r="L161" s="291"/>
      <c r="M161" s="291"/>
      <c r="N161" s="16"/>
      <c r="O161" s="16"/>
      <c r="P161" s="16"/>
      <c r="Q161" s="16"/>
    </row>
    <row r="162" spans="1:17" ht="19.350000000000001" customHeight="1" x14ac:dyDescent="0.2">
      <c r="A162" s="364">
        <v>3</v>
      </c>
      <c r="B162" s="365">
        <v>1</v>
      </c>
      <c r="C162" s="335">
        <v>1</v>
      </c>
      <c r="D162" s="339" t="s">
        <v>142</v>
      </c>
      <c r="E162" s="366">
        <v>7</v>
      </c>
      <c r="F162" s="260" t="s">
        <v>143</v>
      </c>
      <c r="G162" s="235" t="s">
        <v>144</v>
      </c>
      <c r="H162" s="100" t="s">
        <v>39</v>
      </c>
      <c r="I162" s="64">
        <v>104.8</v>
      </c>
      <c r="J162" s="65">
        <v>62.2</v>
      </c>
      <c r="K162" s="101">
        <v>100</v>
      </c>
      <c r="L162" s="101">
        <v>100</v>
      </c>
      <c r="M162" s="101">
        <v>100</v>
      </c>
      <c r="N162" s="16"/>
      <c r="O162" s="16"/>
      <c r="P162" s="16"/>
      <c r="Q162" s="16"/>
    </row>
    <row r="163" spans="1:17" ht="19.350000000000001" customHeight="1" thickBot="1" x14ac:dyDescent="0.25">
      <c r="A163" s="364"/>
      <c r="B163" s="365"/>
      <c r="C163" s="234"/>
      <c r="D163" s="237"/>
      <c r="E163" s="367"/>
      <c r="F163" s="261"/>
      <c r="G163" s="261"/>
      <c r="H163" s="163" t="s">
        <v>31</v>
      </c>
      <c r="I163" s="64">
        <v>66</v>
      </c>
      <c r="J163" s="65">
        <v>63</v>
      </c>
      <c r="K163" s="64">
        <v>0</v>
      </c>
      <c r="L163" s="64">
        <v>0</v>
      </c>
      <c r="M163" s="64">
        <v>0</v>
      </c>
      <c r="N163" s="16"/>
      <c r="O163" s="16"/>
      <c r="P163" s="16"/>
      <c r="Q163" s="16"/>
    </row>
    <row r="164" spans="1:17" ht="17.100000000000001" customHeight="1" x14ac:dyDescent="0.2">
      <c r="A164" s="364"/>
      <c r="B164" s="365"/>
      <c r="C164" s="234"/>
      <c r="D164" s="237"/>
      <c r="E164" s="367"/>
      <c r="F164" s="262" t="s">
        <v>27</v>
      </c>
      <c r="G164" s="263"/>
      <c r="H164" s="264"/>
      <c r="I164" s="19">
        <f>SUM(I162:I163)</f>
        <v>170.8</v>
      </c>
      <c r="J164" s="19">
        <f t="shared" ref="J164:M164" si="42">SUM(J162:J163)</f>
        <v>125.2</v>
      </c>
      <c r="K164" s="19">
        <f t="shared" si="42"/>
        <v>100</v>
      </c>
      <c r="L164" s="19">
        <f t="shared" si="42"/>
        <v>100</v>
      </c>
      <c r="M164" s="19">
        <f t="shared" si="42"/>
        <v>100</v>
      </c>
      <c r="N164" s="16"/>
      <c r="O164" s="16"/>
      <c r="P164" s="16"/>
      <c r="Q164" s="16"/>
    </row>
    <row r="165" spans="1:17" ht="13.5" customHeight="1" x14ac:dyDescent="0.2">
      <c r="A165" s="37">
        <v>3</v>
      </c>
      <c r="B165" s="110">
        <v>1</v>
      </c>
      <c r="C165" s="368" t="s">
        <v>51</v>
      </c>
      <c r="D165" s="369"/>
      <c r="E165" s="369"/>
      <c r="F165" s="369"/>
      <c r="G165" s="369"/>
      <c r="H165" s="370"/>
      <c r="I165" s="111">
        <f>SUM(I164)</f>
        <v>170.8</v>
      </c>
      <c r="J165" s="111">
        <f t="shared" ref="J165:M165" si="43">SUM(J164)</f>
        <v>125.2</v>
      </c>
      <c r="K165" s="111">
        <f t="shared" si="43"/>
        <v>100</v>
      </c>
      <c r="L165" s="111">
        <f t="shared" si="43"/>
        <v>100</v>
      </c>
      <c r="M165" s="111">
        <f t="shared" si="43"/>
        <v>100</v>
      </c>
      <c r="N165" s="16"/>
      <c r="O165" s="16"/>
      <c r="P165" s="16"/>
      <c r="Q165" s="16"/>
    </row>
    <row r="166" spans="1:17" ht="17.100000000000001" customHeight="1" x14ac:dyDescent="0.2">
      <c r="A166" s="112">
        <v>3</v>
      </c>
      <c r="B166" s="113">
        <v>2</v>
      </c>
      <c r="C166" s="371" t="s">
        <v>145</v>
      </c>
      <c r="D166" s="372"/>
      <c r="E166" s="372"/>
      <c r="F166" s="372"/>
      <c r="G166" s="372"/>
      <c r="H166" s="372"/>
      <c r="I166" s="372"/>
      <c r="J166" s="372"/>
      <c r="K166" s="372"/>
      <c r="L166" s="372"/>
      <c r="M166" s="372"/>
      <c r="N166" s="16"/>
      <c r="O166" s="16"/>
      <c r="P166" s="16"/>
      <c r="Q166" s="16"/>
    </row>
    <row r="167" spans="1:17" ht="17.25" customHeight="1" x14ac:dyDescent="0.2">
      <c r="A167" s="373">
        <v>3</v>
      </c>
      <c r="B167" s="376">
        <v>2</v>
      </c>
      <c r="C167" s="379">
        <v>1</v>
      </c>
      <c r="D167" s="381" t="s">
        <v>146</v>
      </c>
      <c r="E167" s="383" t="s">
        <v>147</v>
      </c>
      <c r="F167" s="389" t="s">
        <v>54</v>
      </c>
      <c r="G167" s="391" t="s">
        <v>148</v>
      </c>
      <c r="H167" s="114" t="s">
        <v>31</v>
      </c>
      <c r="I167" s="117">
        <v>23.4</v>
      </c>
      <c r="J167" s="116">
        <v>0</v>
      </c>
      <c r="K167" s="117">
        <v>25</v>
      </c>
      <c r="L167" s="117">
        <v>23.4</v>
      </c>
      <c r="M167" s="117">
        <v>23.4</v>
      </c>
      <c r="N167" s="16"/>
      <c r="O167" s="16"/>
      <c r="P167" s="16"/>
      <c r="Q167" s="16"/>
    </row>
    <row r="168" spans="1:17" ht="15.75" customHeight="1" x14ac:dyDescent="0.2">
      <c r="A168" s="374"/>
      <c r="B168" s="377"/>
      <c r="C168" s="379"/>
      <c r="D168" s="381"/>
      <c r="E168" s="384"/>
      <c r="F168" s="389"/>
      <c r="G168" s="392"/>
      <c r="H168" s="114" t="s">
        <v>39</v>
      </c>
      <c r="I168" s="117">
        <v>0.6</v>
      </c>
      <c r="J168" s="116">
        <v>0.6</v>
      </c>
      <c r="K168" s="117"/>
      <c r="L168" s="117"/>
      <c r="M168" s="117"/>
      <c r="N168" s="16"/>
      <c r="O168" s="16"/>
      <c r="P168" s="16"/>
      <c r="Q168" s="16"/>
    </row>
    <row r="169" spans="1:17" ht="16.5" customHeight="1" x14ac:dyDescent="0.2">
      <c r="A169" s="374"/>
      <c r="B169" s="377"/>
      <c r="C169" s="379"/>
      <c r="D169" s="381"/>
      <c r="E169" s="388" t="s">
        <v>94</v>
      </c>
      <c r="F169" s="389"/>
      <c r="G169" s="392"/>
      <c r="H169" s="114" t="s">
        <v>31</v>
      </c>
      <c r="I169" s="117">
        <v>20</v>
      </c>
      <c r="J169" s="116">
        <v>0</v>
      </c>
      <c r="K169" s="117">
        <v>20</v>
      </c>
      <c r="L169" s="117">
        <v>20</v>
      </c>
      <c r="M169" s="117">
        <v>20</v>
      </c>
      <c r="N169" s="16"/>
      <c r="O169" s="16"/>
      <c r="P169" s="16"/>
      <c r="Q169" s="16"/>
    </row>
    <row r="170" spans="1:17" ht="16.5" customHeight="1" thickBot="1" x14ac:dyDescent="0.25">
      <c r="A170" s="374"/>
      <c r="B170" s="377"/>
      <c r="C170" s="379"/>
      <c r="D170" s="381"/>
      <c r="E170" s="388"/>
      <c r="F170" s="390"/>
      <c r="G170" s="393"/>
      <c r="H170" s="178" t="s">
        <v>39</v>
      </c>
      <c r="I170" s="139">
        <v>11.4</v>
      </c>
      <c r="J170" s="141">
        <v>1.2000000000000002</v>
      </c>
      <c r="K170" s="139"/>
      <c r="L170" s="139"/>
      <c r="M170" s="139"/>
      <c r="N170" s="16"/>
      <c r="O170" s="16"/>
      <c r="P170" s="16"/>
      <c r="Q170" s="16"/>
    </row>
    <row r="171" spans="1:17" ht="21.6" customHeight="1" x14ac:dyDescent="0.2">
      <c r="A171" s="375"/>
      <c r="B171" s="378"/>
      <c r="C171" s="380"/>
      <c r="D171" s="382"/>
      <c r="E171" s="118"/>
      <c r="F171" s="385" t="s">
        <v>27</v>
      </c>
      <c r="G171" s="386"/>
      <c r="H171" s="387"/>
      <c r="I171" s="120">
        <f>SUM(I167:I170)</f>
        <v>55.4</v>
      </c>
      <c r="J171" s="120">
        <f t="shared" ref="J171:M171" si="44">SUM(J167:J170)</f>
        <v>1.8000000000000003</v>
      </c>
      <c r="K171" s="120">
        <f t="shared" si="44"/>
        <v>45</v>
      </c>
      <c r="L171" s="120">
        <f t="shared" si="44"/>
        <v>43.4</v>
      </c>
      <c r="M171" s="120">
        <f t="shared" si="44"/>
        <v>43.4</v>
      </c>
      <c r="N171" s="16"/>
      <c r="O171" s="16"/>
      <c r="P171" s="16"/>
      <c r="Q171" s="16"/>
    </row>
    <row r="172" spans="1:17" ht="17.100000000000001" customHeight="1" x14ac:dyDescent="0.2">
      <c r="A172" s="373">
        <v>3</v>
      </c>
      <c r="B172" s="410">
        <v>2</v>
      </c>
      <c r="C172" s="412">
        <v>2</v>
      </c>
      <c r="D172" s="415" t="s">
        <v>149</v>
      </c>
      <c r="E172" s="417" t="s">
        <v>94</v>
      </c>
      <c r="F172" s="420" t="s">
        <v>54</v>
      </c>
      <c r="G172" s="394" t="s">
        <v>150</v>
      </c>
      <c r="H172" s="121" t="s">
        <v>31</v>
      </c>
      <c r="I172" s="123">
        <v>162.80000000000001</v>
      </c>
      <c r="J172" s="124">
        <v>136.5</v>
      </c>
      <c r="K172" s="123">
        <v>236</v>
      </c>
      <c r="L172" s="123">
        <v>236</v>
      </c>
      <c r="M172" s="123">
        <v>236</v>
      </c>
      <c r="N172" s="16"/>
      <c r="O172" s="16"/>
      <c r="P172" s="16"/>
      <c r="Q172" s="16"/>
    </row>
    <row r="173" spans="1:17" ht="17.100000000000001" customHeight="1" x14ac:dyDescent="0.2">
      <c r="A173" s="374"/>
      <c r="B173" s="411"/>
      <c r="C173" s="413"/>
      <c r="D173" s="356"/>
      <c r="E173" s="418"/>
      <c r="F173" s="421"/>
      <c r="G173" s="395"/>
      <c r="H173" s="125" t="s">
        <v>39</v>
      </c>
      <c r="I173" s="117">
        <v>1.5</v>
      </c>
      <c r="J173" s="126">
        <v>1.5</v>
      </c>
      <c r="K173" s="117"/>
      <c r="L173" s="117"/>
      <c r="M173" s="117"/>
      <c r="N173" s="16"/>
      <c r="O173" s="16"/>
      <c r="P173" s="16"/>
      <c r="Q173" s="16"/>
    </row>
    <row r="174" spans="1:17" ht="17.100000000000001" customHeight="1" x14ac:dyDescent="0.2">
      <c r="A174" s="374"/>
      <c r="B174" s="411"/>
      <c r="C174" s="413"/>
      <c r="D174" s="356"/>
      <c r="E174" s="418"/>
      <c r="F174" s="421"/>
      <c r="G174" s="395"/>
      <c r="H174" s="127" t="s">
        <v>69</v>
      </c>
      <c r="I174" s="115">
        <v>53.7</v>
      </c>
      <c r="J174" s="128">
        <v>25.7</v>
      </c>
      <c r="K174" s="115"/>
      <c r="L174" s="115"/>
      <c r="M174" s="115"/>
      <c r="N174" s="16"/>
      <c r="O174" s="16"/>
      <c r="P174" s="16"/>
      <c r="Q174" s="16"/>
    </row>
    <row r="175" spans="1:17" ht="17.100000000000001" customHeight="1" x14ac:dyDescent="0.2">
      <c r="A175" s="374"/>
      <c r="B175" s="411"/>
      <c r="C175" s="413"/>
      <c r="D175" s="356"/>
      <c r="E175" s="418"/>
      <c r="F175" s="422"/>
      <c r="G175" s="396"/>
      <c r="H175" s="129" t="s">
        <v>67</v>
      </c>
      <c r="I175" s="117">
        <v>0.9</v>
      </c>
      <c r="J175" s="130"/>
      <c r="K175" s="117">
        <v>0.5</v>
      </c>
      <c r="L175" s="117">
        <v>0.5</v>
      </c>
      <c r="M175" s="117">
        <v>0.5</v>
      </c>
      <c r="N175" s="16"/>
      <c r="O175" s="16"/>
      <c r="P175" s="16"/>
      <c r="Q175" s="16"/>
    </row>
    <row r="176" spans="1:17" ht="17.25" customHeight="1" x14ac:dyDescent="0.2">
      <c r="A176" s="375"/>
      <c r="B176" s="411"/>
      <c r="C176" s="414"/>
      <c r="D176" s="416"/>
      <c r="E176" s="419"/>
      <c r="F176" s="397" t="s">
        <v>27</v>
      </c>
      <c r="G176" s="398"/>
      <c r="H176" s="399"/>
      <c r="I176" s="119">
        <f>SUM(I172:I175)</f>
        <v>218.9</v>
      </c>
      <c r="J176" s="119">
        <f t="shared" ref="J176:M176" si="45">SUM(J172:J175)</f>
        <v>163.69999999999999</v>
      </c>
      <c r="K176" s="119">
        <f t="shared" si="45"/>
        <v>236.5</v>
      </c>
      <c r="L176" s="119">
        <f t="shared" si="45"/>
        <v>236.5</v>
      </c>
      <c r="M176" s="119">
        <f t="shared" si="45"/>
        <v>236.5</v>
      </c>
      <c r="N176" s="16"/>
      <c r="O176" s="16"/>
      <c r="P176" s="16"/>
      <c r="Q176" s="16"/>
    </row>
    <row r="177" spans="1:18" x14ac:dyDescent="0.2">
      <c r="A177" s="131">
        <v>3</v>
      </c>
      <c r="B177" s="132">
        <v>2</v>
      </c>
      <c r="C177" s="400" t="s">
        <v>151</v>
      </c>
      <c r="D177" s="401"/>
      <c r="E177" s="401"/>
      <c r="F177" s="401"/>
      <c r="G177" s="401"/>
      <c r="H177" s="402"/>
      <c r="I177" s="133">
        <f>SUM(I176,I171)</f>
        <v>274.3</v>
      </c>
      <c r="J177" s="133">
        <f t="shared" ref="J177:M177" si="46">SUM(J176,J171)</f>
        <v>165.5</v>
      </c>
      <c r="K177" s="133">
        <f t="shared" si="46"/>
        <v>281.5</v>
      </c>
      <c r="L177" s="133">
        <f t="shared" si="46"/>
        <v>279.89999999999998</v>
      </c>
      <c r="M177" s="133">
        <f t="shared" si="46"/>
        <v>279.89999999999998</v>
      </c>
      <c r="N177" s="16"/>
      <c r="O177" s="16"/>
      <c r="P177" s="16"/>
      <c r="Q177" s="16"/>
    </row>
    <row r="178" spans="1:18" x14ac:dyDescent="0.2">
      <c r="A178" s="134">
        <v>3</v>
      </c>
      <c r="B178" s="403" t="s">
        <v>61</v>
      </c>
      <c r="C178" s="404"/>
      <c r="D178" s="404"/>
      <c r="E178" s="404"/>
      <c r="F178" s="404"/>
      <c r="G178" s="404"/>
      <c r="H178" s="405"/>
      <c r="I178" s="48">
        <f>SUM(I177,I165)</f>
        <v>445.1</v>
      </c>
      <c r="J178" s="48">
        <f t="shared" ref="J178:M178" si="47">SUM(J177,J165)</f>
        <v>290.7</v>
      </c>
      <c r="K178" s="48">
        <f t="shared" si="47"/>
        <v>381.5</v>
      </c>
      <c r="L178" s="48">
        <f t="shared" si="47"/>
        <v>379.9</v>
      </c>
      <c r="M178" s="48">
        <f t="shared" si="47"/>
        <v>379.9</v>
      </c>
      <c r="N178" s="16"/>
      <c r="O178" s="16"/>
      <c r="P178" s="16"/>
      <c r="Q178" s="16"/>
    </row>
    <row r="179" spans="1:18" ht="15" customHeight="1" thickBot="1" x14ac:dyDescent="0.25">
      <c r="A179" s="134">
        <v>4</v>
      </c>
      <c r="B179" s="406" t="s">
        <v>152</v>
      </c>
      <c r="C179" s="407"/>
      <c r="D179" s="407"/>
      <c r="E179" s="407"/>
      <c r="F179" s="407"/>
      <c r="G179" s="407"/>
      <c r="H179" s="407"/>
      <c r="I179" s="407"/>
      <c r="J179" s="407"/>
      <c r="K179" s="407"/>
      <c r="L179" s="407"/>
      <c r="M179" s="407"/>
      <c r="N179" s="16"/>
      <c r="O179" s="16"/>
      <c r="P179" s="16"/>
      <c r="Q179" s="16"/>
    </row>
    <row r="180" spans="1:18" ht="17.100000000000001" customHeight="1" thickBot="1" x14ac:dyDescent="0.25">
      <c r="A180" s="112">
        <v>4</v>
      </c>
      <c r="B180" s="135">
        <v>1</v>
      </c>
      <c r="C180" s="408" t="s">
        <v>153</v>
      </c>
      <c r="D180" s="409"/>
      <c r="E180" s="409"/>
      <c r="F180" s="409"/>
      <c r="G180" s="409"/>
      <c r="H180" s="409"/>
      <c r="I180" s="409"/>
      <c r="J180" s="409"/>
      <c r="K180" s="409"/>
      <c r="L180" s="409"/>
      <c r="M180" s="409"/>
      <c r="N180" s="16"/>
      <c r="O180" s="16"/>
      <c r="P180" s="16"/>
      <c r="Q180" s="16"/>
    </row>
    <row r="181" spans="1:18" ht="18.75" customHeight="1" x14ac:dyDescent="0.2">
      <c r="A181" s="373">
        <v>4</v>
      </c>
      <c r="B181" s="378">
        <v>1</v>
      </c>
      <c r="C181" s="380">
        <v>1</v>
      </c>
      <c r="D181" s="382" t="s">
        <v>154</v>
      </c>
      <c r="E181" s="424" t="s">
        <v>123</v>
      </c>
      <c r="F181" s="391" t="s">
        <v>155</v>
      </c>
      <c r="G181" s="391" t="s">
        <v>156</v>
      </c>
      <c r="H181" s="136" t="s">
        <v>69</v>
      </c>
      <c r="I181" s="123"/>
      <c r="J181" s="137">
        <v>0</v>
      </c>
      <c r="K181" s="123"/>
      <c r="L181" s="123"/>
      <c r="M181" s="123"/>
      <c r="N181" s="16"/>
      <c r="O181" s="16"/>
      <c r="P181" s="16"/>
      <c r="Q181" s="16"/>
    </row>
    <row r="182" spans="1:18" ht="16.5" customHeight="1" x14ac:dyDescent="0.2">
      <c r="A182" s="374"/>
      <c r="B182" s="378"/>
      <c r="C182" s="380"/>
      <c r="D182" s="382"/>
      <c r="E182" s="424"/>
      <c r="F182" s="393"/>
      <c r="G182" s="393"/>
      <c r="H182" s="62" t="s">
        <v>31</v>
      </c>
      <c r="I182" s="139">
        <v>143.6</v>
      </c>
      <c r="J182" s="138"/>
      <c r="K182" s="140">
        <v>160</v>
      </c>
      <c r="L182" s="140">
        <v>160</v>
      </c>
      <c r="M182" s="140">
        <v>160</v>
      </c>
      <c r="N182" s="16"/>
      <c r="O182" s="16"/>
      <c r="P182" s="16"/>
      <c r="Q182" s="16"/>
    </row>
    <row r="183" spans="1:18" ht="18" customHeight="1" x14ac:dyDescent="0.2">
      <c r="A183" s="375"/>
      <c r="B183" s="427"/>
      <c r="C183" s="428"/>
      <c r="D183" s="423"/>
      <c r="E183" s="425"/>
      <c r="F183" s="385" t="s">
        <v>27</v>
      </c>
      <c r="G183" s="386"/>
      <c r="H183" s="387"/>
      <c r="I183" s="120">
        <f>SUM(I181:I182)</f>
        <v>143.6</v>
      </c>
      <c r="J183" s="120">
        <f t="shared" ref="J183:M183" si="48">SUM(J181:J182)</f>
        <v>0</v>
      </c>
      <c r="K183" s="120">
        <f t="shared" si="48"/>
        <v>160</v>
      </c>
      <c r="L183" s="120">
        <f t="shared" si="48"/>
        <v>160</v>
      </c>
      <c r="M183" s="120">
        <f t="shared" si="48"/>
        <v>160</v>
      </c>
      <c r="N183" s="16"/>
      <c r="O183" s="16"/>
      <c r="P183" s="16"/>
      <c r="Q183" s="16"/>
    </row>
    <row r="184" spans="1:18" ht="23.25" customHeight="1" x14ac:dyDescent="0.2">
      <c r="A184" s="373">
        <v>4</v>
      </c>
      <c r="B184" s="410">
        <v>1</v>
      </c>
      <c r="C184" s="412">
        <v>2</v>
      </c>
      <c r="D184" s="415" t="s">
        <v>157</v>
      </c>
      <c r="E184" s="417">
        <v>7</v>
      </c>
      <c r="F184" s="142" t="s">
        <v>155</v>
      </c>
      <c r="G184" s="143" t="s">
        <v>158</v>
      </c>
      <c r="H184" s="121" t="s">
        <v>39</v>
      </c>
      <c r="I184" s="123">
        <v>44.6</v>
      </c>
      <c r="J184" s="124">
        <v>0.8</v>
      </c>
      <c r="K184" s="123">
        <v>45</v>
      </c>
      <c r="L184" s="123">
        <v>45</v>
      </c>
      <c r="M184" s="123">
        <v>45</v>
      </c>
      <c r="N184" s="16"/>
      <c r="O184" s="16"/>
      <c r="P184" s="16"/>
      <c r="Q184" s="16"/>
    </row>
    <row r="185" spans="1:18" ht="21.75" customHeight="1" x14ac:dyDescent="0.2">
      <c r="A185" s="375"/>
      <c r="B185" s="426"/>
      <c r="C185" s="414"/>
      <c r="D185" s="416"/>
      <c r="E185" s="419"/>
      <c r="F185" s="397" t="s">
        <v>27</v>
      </c>
      <c r="G185" s="398"/>
      <c r="H185" s="399"/>
      <c r="I185" s="119">
        <f>SUM(I184)</f>
        <v>44.6</v>
      </c>
      <c r="J185" s="119">
        <f t="shared" ref="J185:M185" si="49">SUM(J184)</f>
        <v>0.8</v>
      </c>
      <c r="K185" s="119">
        <f t="shared" si="49"/>
        <v>45</v>
      </c>
      <c r="L185" s="119">
        <f t="shared" si="49"/>
        <v>45</v>
      </c>
      <c r="M185" s="119">
        <f t="shared" si="49"/>
        <v>45</v>
      </c>
      <c r="N185" s="16"/>
      <c r="O185" s="16"/>
      <c r="P185" s="16"/>
      <c r="Q185" s="16"/>
    </row>
    <row r="186" spans="1:18" ht="21" customHeight="1" x14ac:dyDescent="0.2">
      <c r="A186" s="373">
        <v>4</v>
      </c>
      <c r="B186" s="378">
        <v>1</v>
      </c>
      <c r="C186" s="380">
        <v>3</v>
      </c>
      <c r="D186" s="382" t="s">
        <v>159</v>
      </c>
      <c r="E186" s="424" t="s">
        <v>123</v>
      </c>
      <c r="F186" s="144" t="s">
        <v>155</v>
      </c>
      <c r="G186" s="145" t="s">
        <v>160</v>
      </c>
      <c r="H186" s="114" t="s">
        <v>31</v>
      </c>
      <c r="I186" s="123">
        <v>231</v>
      </c>
      <c r="J186" s="116">
        <v>0</v>
      </c>
      <c r="K186" s="123">
        <v>423.4</v>
      </c>
      <c r="L186" s="123"/>
      <c r="M186" s="123"/>
      <c r="N186" s="16" t="s">
        <v>161</v>
      </c>
      <c r="O186" s="16"/>
      <c r="P186" s="16"/>
      <c r="Q186" s="16"/>
    </row>
    <row r="187" spans="1:18" ht="21.6" customHeight="1" x14ac:dyDescent="0.2">
      <c r="A187" s="375"/>
      <c r="B187" s="427"/>
      <c r="C187" s="428"/>
      <c r="D187" s="423"/>
      <c r="E187" s="425"/>
      <c r="F187" s="385" t="s">
        <v>27</v>
      </c>
      <c r="G187" s="386"/>
      <c r="H187" s="387"/>
      <c r="I187" s="120">
        <f>SUM(I186)</f>
        <v>231</v>
      </c>
      <c r="J187" s="120">
        <f t="shared" ref="J187:M187" si="50">SUM(J186)</f>
        <v>0</v>
      </c>
      <c r="K187" s="120">
        <f t="shared" si="50"/>
        <v>423.4</v>
      </c>
      <c r="L187" s="120">
        <f t="shared" si="50"/>
        <v>0</v>
      </c>
      <c r="M187" s="120">
        <f t="shared" si="50"/>
        <v>0</v>
      </c>
      <c r="N187" s="16"/>
      <c r="O187" s="16"/>
      <c r="P187" s="16"/>
      <c r="Q187" s="16"/>
    </row>
    <row r="188" spans="1:18" ht="20.25" customHeight="1" x14ac:dyDescent="0.2">
      <c r="A188" s="373">
        <v>4</v>
      </c>
      <c r="B188" s="410">
        <v>1</v>
      </c>
      <c r="C188" s="412">
        <v>4</v>
      </c>
      <c r="D188" s="333" t="s">
        <v>162</v>
      </c>
      <c r="E188" s="417">
        <v>7</v>
      </c>
      <c r="F188" s="420" t="s">
        <v>155</v>
      </c>
      <c r="G188" s="394" t="s">
        <v>163</v>
      </c>
      <c r="H188" s="121" t="s">
        <v>31</v>
      </c>
      <c r="I188" s="122">
        <v>130</v>
      </c>
      <c r="J188" s="124">
        <v>0</v>
      </c>
      <c r="K188" s="123">
        <v>150</v>
      </c>
      <c r="L188" s="123">
        <v>150</v>
      </c>
      <c r="M188" s="123">
        <v>150</v>
      </c>
      <c r="N188" s="16"/>
      <c r="O188" s="16"/>
      <c r="P188" s="16"/>
      <c r="Q188" s="16"/>
    </row>
    <row r="189" spans="1:18" ht="16.5" customHeight="1" x14ac:dyDescent="0.2">
      <c r="A189" s="374"/>
      <c r="B189" s="411"/>
      <c r="C189" s="413"/>
      <c r="D189" s="346"/>
      <c r="E189" s="418"/>
      <c r="F189" s="421"/>
      <c r="G189" s="395"/>
      <c r="H189" s="127" t="s">
        <v>69</v>
      </c>
      <c r="I189" s="53">
        <v>50</v>
      </c>
      <c r="J189" s="128">
        <v>0</v>
      </c>
      <c r="K189" s="115">
        <v>45</v>
      </c>
      <c r="L189" s="115">
        <v>45</v>
      </c>
      <c r="M189" s="115">
        <v>45</v>
      </c>
      <c r="N189" s="16"/>
      <c r="O189" s="16"/>
      <c r="P189" s="16"/>
      <c r="Q189" s="16"/>
    </row>
    <row r="190" spans="1:18" ht="17.850000000000001" customHeight="1" x14ac:dyDescent="0.2">
      <c r="A190" s="375"/>
      <c r="B190" s="426"/>
      <c r="C190" s="414"/>
      <c r="D190" s="334"/>
      <c r="E190" s="419"/>
      <c r="F190" s="397" t="s">
        <v>27</v>
      </c>
      <c r="G190" s="398"/>
      <c r="H190" s="399"/>
      <c r="I190" s="119">
        <f>SUM(I188:I189)</f>
        <v>180</v>
      </c>
      <c r="J190" s="119">
        <f t="shared" ref="J190:M190" si="51">SUM(J188:J189)</f>
        <v>0</v>
      </c>
      <c r="K190" s="119">
        <f t="shared" si="51"/>
        <v>195</v>
      </c>
      <c r="L190" s="119">
        <f t="shared" si="51"/>
        <v>195</v>
      </c>
      <c r="M190" s="119">
        <f t="shared" si="51"/>
        <v>195</v>
      </c>
      <c r="N190" s="16"/>
      <c r="O190" s="16"/>
      <c r="P190" s="16"/>
      <c r="Q190" s="16"/>
    </row>
    <row r="191" spans="1:18" x14ac:dyDescent="0.2">
      <c r="A191" s="146">
        <v>4</v>
      </c>
      <c r="B191" s="147">
        <v>1</v>
      </c>
      <c r="C191" s="400" t="s">
        <v>151</v>
      </c>
      <c r="D191" s="401"/>
      <c r="E191" s="401"/>
      <c r="F191" s="401"/>
      <c r="G191" s="401"/>
      <c r="H191" s="402"/>
      <c r="I191" s="148">
        <f>SUM(I183,I185,I187,I190)</f>
        <v>599.20000000000005</v>
      </c>
      <c r="J191" s="148">
        <f t="shared" ref="J191:M191" si="52">SUM(J183,J185,J187,J190)</f>
        <v>0.8</v>
      </c>
      <c r="K191" s="148">
        <f t="shared" si="52"/>
        <v>823.4</v>
      </c>
      <c r="L191" s="148">
        <f t="shared" si="52"/>
        <v>400</v>
      </c>
      <c r="M191" s="148">
        <f t="shared" si="52"/>
        <v>400</v>
      </c>
      <c r="N191" s="16"/>
      <c r="O191" s="16"/>
      <c r="P191" s="16"/>
      <c r="Q191" s="16"/>
      <c r="R191" s="16"/>
    </row>
    <row r="192" spans="1:18" x14ac:dyDescent="0.2">
      <c r="A192" s="134">
        <v>4</v>
      </c>
      <c r="B192" s="439" t="s">
        <v>61</v>
      </c>
      <c r="C192" s="440"/>
      <c r="D192" s="440"/>
      <c r="E192" s="440"/>
      <c r="F192" s="440"/>
      <c r="G192" s="440"/>
      <c r="H192" s="441"/>
      <c r="I192" s="149">
        <f>SUM(I191)</f>
        <v>599.20000000000005</v>
      </c>
      <c r="J192" s="149">
        <f t="shared" ref="J192:M192" si="53">SUM(J191)</f>
        <v>0.8</v>
      </c>
      <c r="K192" s="149">
        <f t="shared" si="53"/>
        <v>823.4</v>
      </c>
      <c r="L192" s="149">
        <f t="shared" si="53"/>
        <v>400</v>
      </c>
      <c r="M192" s="149">
        <f t="shared" si="53"/>
        <v>400</v>
      </c>
      <c r="N192" s="16"/>
      <c r="O192" s="16"/>
      <c r="P192" s="16"/>
      <c r="Q192" s="16"/>
      <c r="R192" s="16"/>
    </row>
    <row r="193" spans="1:25" x14ac:dyDescent="0.2">
      <c r="A193" s="442" t="s">
        <v>164</v>
      </c>
      <c r="B193" s="443"/>
      <c r="C193" s="443"/>
      <c r="D193" s="443"/>
      <c r="E193" s="443"/>
      <c r="F193" s="443"/>
      <c r="G193" s="443"/>
      <c r="H193" s="444"/>
      <c r="I193" s="150">
        <f>SUM(I192,I178,I159,I46)</f>
        <v>31913.500000000004</v>
      </c>
      <c r="J193" s="150">
        <f t="shared" ref="J193:M193" si="54">SUM(J192,J178,J159,J46)</f>
        <v>5907.9</v>
      </c>
      <c r="K193" s="150">
        <f t="shared" si="54"/>
        <v>34346.200000000004</v>
      </c>
      <c r="L193" s="150">
        <f t="shared" si="54"/>
        <v>32682.300000000003</v>
      </c>
      <c r="M193" s="150">
        <f t="shared" si="54"/>
        <v>32682.300000000003</v>
      </c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 t="e">
        <v>#REF!</v>
      </c>
    </row>
    <row r="194" spans="1:25" x14ac:dyDescent="0.2">
      <c r="A194" s="432" t="s">
        <v>165</v>
      </c>
      <c r="B194" s="433"/>
      <c r="C194" s="433"/>
      <c r="D194" s="433"/>
      <c r="E194" s="433"/>
      <c r="F194" s="433"/>
      <c r="G194" s="433"/>
      <c r="H194" s="433"/>
      <c r="I194" s="151">
        <f>SUM(I188,I186,I182,I172,I167,I169,I163,I155,I152,I149,I146,I143,I138,I134,I129,I125,I116,I117,I118,I114,I112,I105,I102,I99,I94,I87,I88,I89,I90,I91,I92,I85,I82,I78,I74,I71,I63,I57,I52,I39,I37,I26,I24,I14)</f>
        <v>7005.4</v>
      </c>
      <c r="J194" s="151">
        <f t="shared" ref="J194:M194" si="55">SUM(J188,J186,J182,J172,J167,J169,J163,J155,J152,J149,J146,J143,J138,J134,J129,J125,J116,J117,J118,J114,J112,J105,J102,J99,J94,J87,J88,J89,J90,J91,J92,J85,J82,J78,J74,J71,J63,J57,J52,J39,J37,J26,J24,J14)</f>
        <v>2872.2000000000003</v>
      </c>
      <c r="K194" s="151">
        <f t="shared" si="55"/>
        <v>10149.799999999999</v>
      </c>
      <c r="L194" s="151">
        <f t="shared" si="55"/>
        <v>8676.5</v>
      </c>
      <c r="M194" s="151">
        <f t="shared" si="55"/>
        <v>8676.5</v>
      </c>
      <c r="N194" s="185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 t="e">
        <v>#REF!</v>
      </c>
    </row>
    <row r="195" spans="1:25" x14ac:dyDescent="0.2">
      <c r="A195" s="432" t="s">
        <v>166</v>
      </c>
      <c r="B195" s="433"/>
      <c r="C195" s="433"/>
      <c r="D195" s="433"/>
      <c r="E195" s="433"/>
      <c r="F195" s="433"/>
      <c r="G195" s="433"/>
      <c r="H195" s="433"/>
      <c r="I195" s="152">
        <f>SUM(I10,I16,I40,I104,I123)</f>
        <v>17378.900000000001</v>
      </c>
      <c r="J195" s="152">
        <f t="shared" ref="J195:M195" si="56">SUM(J10,J16,J40,J104,J123)</f>
        <v>0</v>
      </c>
      <c r="K195" s="152">
        <f t="shared" si="56"/>
        <v>17487.900000000001</v>
      </c>
      <c r="L195" s="152">
        <f t="shared" si="56"/>
        <v>17487.900000000001</v>
      </c>
      <c r="M195" s="152">
        <f t="shared" si="56"/>
        <v>17487.900000000001</v>
      </c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 t="e">
        <v>#REF!</v>
      </c>
    </row>
    <row r="196" spans="1:25" x14ac:dyDescent="0.2">
      <c r="A196" s="432" t="s">
        <v>167</v>
      </c>
      <c r="B196" s="433"/>
      <c r="C196" s="433"/>
      <c r="D196" s="433"/>
      <c r="E196" s="433"/>
      <c r="F196" s="433"/>
      <c r="G196" s="433"/>
      <c r="H196" s="433"/>
      <c r="I196" s="152">
        <f>SUM(I60,I54,I43,I41,I30,I21,I20,I65,I69,I75,I79,I83,I95,I101,I106,I119,I120,I121,I124,I131,I162,I168,I170,I173,I184)</f>
        <v>3906.2999999999993</v>
      </c>
      <c r="J196" s="152">
        <f t="shared" ref="J196:M196" si="57">SUM(J60,J54,J43,J41,J30,J21,J20,J65,J69,J75,J79,J83,J95,J101,J106,J119,J120,J121,J124,J131,J162,J168,J170,J173,J184)</f>
        <v>1005.8000000000002</v>
      </c>
      <c r="K196" s="152">
        <f t="shared" si="57"/>
        <v>2990.4</v>
      </c>
      <c r="L196" s="152">
        <f t="shared" si="57"/>
        <v>2982.1000000000004</v>
      </c>
      <c r="M196" s="152">
        <f t="shared" si="57"/>
        <v>2982.1000000000004</v>
      </c>
      <c r="N196" s="185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 t="e">
        <v>#REF!</v>
      </c>
    </row>
    <row r="197" spans="1:25" x14ac:dyDescent="0.2">
      <c r="A197" s="432" t="s">
        <v>168</v>
      </c>
      <c r="B197" s="433"/>
      <c r="C197" s="433"/>
      <c r="D197" s="433"/>
      <c r="E197" s="433"/>
      <c r="F197" s="433"/>
      <c r="G197" s="433"/>
      <c r="H197" s="433"/>
      <c r="I197" s="152">
        <f>SUM(I156,I153,I150,I147,I144,I137,I135,I108)</f>
        <v>172.8</v>
      </c>
      <c r="J197" s="152">
        <f t="shared" ref="J197:M197" si="58">SUM(J156,J153,J150,J147,J144,J137,J135,J108)</f>
        <v>1.9</v>
      </c>
      <c r="K197" s="152">
        <f t="shared" si="58"/>
        <v>490.3</v>
      </c>
      <c r="L197" s="152">
        <f t="shared" si="58"/>
        <v>350</v>
      </c>
      <c r="M197" s="152">
        <f t="shared" si="58"/>
        <v>350</v>
      </c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 t="e">
        <v>#REF!</v>
      </c>
    </row>
    <row r="198" spans="1:25" x14ac:dyDescent="0.2">
      <c r="A198" s="432" t="s">
        <v>169</v>
      </c>
      <c r="B198" s="433"/>
      <c r="C198" s="433"/>
      <c r="D198" s="433"/>
      <c r="E198" s="433"/>
      <c r="F198" s="433"/>
      <c r="G198" s="433"/>
      <c r="H198" s="433"/>
      <c r="I198" s="152">
        <f>SUM(I189,I181,I174,I72,I66,I58,I53)</f>
        <v>1686.9999999999998</v>
      </c>
      <c r="J198" s="152">
        <f t="shared" ref="J198:M198" si="59">SUM(J189,J181,J174,J72,J66,J58,J53)</f>
        <v>1094.8</v>
      </c>
      <c r="K198" s="152">
        <f t="shared" si="59"/>
        <v>1786.8</v>
      </c>
      <c r="L198" s="152">
        <f t="shared" si="59"/>
        <v>1786.8</v>
      </c>
      <c r="M198" s="152">
        <f t="shared" si="59"/>
        <v>1786.8</v>
      </c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 t="e">
        <v>#REF!</v>
      </c>
    </row>
    <row r="199" spans="1:25" x14ac:dyDescent="0.2">
      <c r="A199" s="434" t="s">
        <v>170</v>
      </c>
      <c r="B199" s="339"/>
      <c r="C199" s="339"/>
      <c r="D199" s="339"/>
      <c r="E199" s="339"/>
      <c r="F199" s="339"/>
      <c r="G199" s="339"/>
      <c r="H199" s="435"/>
      <c r="I199" s="152">
        <f>SUM(I175,I130,I80,I68,I64,I61,I55)</f>
        <v>1247.5999999999999</v>
      </c>
      <c r="J199" s="152">
        <f t="shared" ref="J199:M199" si="60">SUM(J175,J130,J80,J68,J64,J61,J55)</f>
        <v>933.19999999999993</v>
      </c>
      <c r="K199" s="152">
        <f t="shared" si="60"/>
        <v>1426</v>
      </c>
      <c r="L199" s="152">
        <f t="shared" si="60"/>
        <v>1399</v>
      </c>
      <c r="M199" s="152">
        <f t="shared" si="60"/>
        <v>1399</v>
      </c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 t="e">
        <v>#REF!</v>
      </c>
    </row>
    <row r="200" spans="1:25" x14ac:dyDescent="0.2">
      <c r="A200" s="436" t="s">
        <v>171</v>
      </c>
      <c r="B200" s="437"/>
      <c r="C200" s="437"/>
      <c r="D200" s="437"/>
      <c r="E200" s="437"/>
      <c r="F200" s="437"/>
      <c r="G200" s="437"/>
      <c r="H200" s="438"/>
      <c r="I200" s="152">
        <f>SUM(I132)</f>
        <v>19.600000000000001</v>
      </c>
      <c r="J200" s="152">
        <f t="shared" ref="J200:M200" si="61">SUM(J132)</f>
        <v>0</v>
      </c>
      <c r="K200" s="152">
        <f t="shared" si="61"/>
        <v>15</v>
      </c>
      <c r="L200" s="152">
        <f t="shared" si="61"/>
        <v>0</v>
      </c>
      <c r="M200" s="152">
        <f t="shared" si="61"/>
        <v>0</v>
      </c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 t="e">
        <v>#REF!</v>
      </c>
    </row>
    <row r="201" spans="1:25" x14ac:dyDescent="0.2">
      <c r="A201" s="436" t="s">
        <v>172</v>
      </c>
      <c r="B201" s="437"/>
      <c r="C201" s="437"/>
      <c r="D201" s="437"/>
      <c r="E201" s="437"/>
      <c r="F201" s="437"/>
      <c r="G201" s="437"/>
      <c r="H201" s="438"/>
      <c r="I201" s="153">
        <f>SUM(I22)</f>
        <v>125.3</v>
      </c>
      <c r="J201" s="153">
        <f t="shared" ref="J201:M201" si="62">SUM(J22)</f>
        <v>0</v>
      </c>
      <c r="K201" s="153">
        <f t="shared" si="62"/>
        <v>0</v>
      </c>
      <c r="L201" s="153">
        <f t="shared" si="62"/>
        <v>0</v>
      </c>
      <c r="M201" s="153">
        <f t="shared" si="62"/>
        <v>0</v>
      </c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 t="e">
        <v>#REF!</v>
      </c>
    </row>
    <row r="202" spans="1:25" ht="12.75" customHeight="1" x14ac:dyDescent="0.2">
      <c r="A202" s="436" t="s">
        <v>173</v>
      </c>
      <c r="B202" s="437"/>
      <c r="C202" s="437"/>
      <c r="D202" s="437"/>
      <c r="E202" s="437"/>
      <c r="F202" s="437"/>
      <c r="G202" s="437"/>
      <c r="H202" s="438"/>
      <c r="I202" s="152">
        <f>SUM(I12,I17)</f>
        <v>2</v>
      </c>
      <c r="J202" s="152">
        <f t="shared" ref="J202:M202" si="63">SUM(J12,J17)</f>
        <v>0</v>
      </c>
      <c r="K202" s="152">
        <f t="shared" si="63"/>
        <v>0</v>
      </c>
      <c r="L202" s="152">
        <f t="shared" si="63"/>
        <v>0</v>
      </c>
      <c r="M202" s="152">
        <f t="shared" si="63"/>
        <v>0</v>
      </c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 t="e">
        <v>#REF!</v>
      </c>
    </row>
    <row r="203" spans="1:25" ht="14.1" customHeight="1" x14ac:dyDescent="0.2">
      <c r="A203" s="436" t="s">
        <v>174</v>
      </c>
      <c r="B203" s="437"/>
      <c r="C203" s="437"/>
      <c r="D203" s="437"/>
      <c r="E203" s="437"/>
      <c r="F203" s="437"/>
      <c r="G203" s="437"/>
      <c r="H203" s="438"/>
      <c r="I203" s="152">
        <f>SUM(I76,I70,I27,I17)</f>
        <v>0</v>
      </c>
      <c r="J203" s="152">
        <f t="shared" ref="J203:M203" si="64">SUM(J76,J70,J27,J17)</f>
        <v>0</v>
      </c>
      <c r="K203" s="152">
        <f t="shared" si="64"/>
        <v>0</v>
      </c>
      <c r="L203" s="152">
        <f t="shared" si="64"/>
        <v>0</v>
      </c>
      <c r="M203" s="152">
        <f t="shared" si="64"/>
        <v>0</v>
      </c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 t="e">
        <v>#REF!</v>
      </c>
    </row>
    <row r="204" spans="1:25" ht="15" customHeight="1" x14ac:dyDescent="0.2">
      <c r="A204" s="436" t="s">
        <v>175</v>
      </c>
      <c r="B204" s="437"/>
      <c r="C204" s="437"/>
      <c r="D204" s="437"/>
      <c r="E204" s="437"/>
      <c r="F204" s="437"/>
      <c r="G204" s="437"/>
      <c r="H204" s="438"/>
      <c r="I204" s="152">
        <f>SUM(I23,I31,I33)</f>
        <v>195.8</v>
      </c>
      <c r="J204" s="152">
        <f t="shared" ref="J204:M204" si="65">SUM(J23,J31,J33)</f>
        <v>0</v>
      </c>
      <c r="K204" s="152">
        <f t="shared" si="65"/>
        <v>0</v>
      </c>
      <c r="L204" s="152">
        <f t="shared" si="65"/>
        <v>0</v>
      </c>
      <c r="M204" s="152">
        <f t="shared" si="65"/>
        <v>0</v>
      </c>
      <c r="N204" s="16"/>
      <c r="O204" s="16"/>
      <c r="P204" s="16"/>
      <c r="Q204" s="16"/>
      <c r="R204" s="16"/>
    </row>
    <row r="205" spans="1:25" ht="15" customHeight="1" x14ac:dyDescent="0.2">
      <c r="A205" s="436" t="s">
        <v>176</v>
      </c>
      <c r="B205" s="437"/>
      <c r="C205" s="437"/>
      <c r="D205" s="437"/>
      <c r="E205" s="437"/>
      <c r="F205" s="437"/>
      <c r="G205" s="437"/>
      <c r="H205" s="438"/>
      <c r="I205" s="184">
        <f>SUM(I11,I18)</f>
        <v>92.8</v>
      </c>
      <c r="J205" s="184">
        <f t="shared" ref="J205:M205" si="66">SUM(J11,J18)</f>
        <v>0</v>
      </c>
      <c r="K205" s="184">
        <f t="shared" si="66"/>
        <v>0</v>
      </c>
      <c r="L205" s="184">
        <f t="shared" si="66"/>
        <v>0</v>
      </c>
      <c r="M205" s="184">
        <f t="shared" si="66"/>
        <v>0</v>
      </c>
      <c r="N205" s="185"/>
      <c r="O205" s="16"/>
      <c r="P205" s="16"/>
      <c r="Q205" s="16"/>
      <c r="R205" s="16"/>
    </row>
    <row r="206" spans="1:25" ht="15" customHeight="1" x14ac:dyDescent="0.2">
      <c r="A206" s="445" t="s">
        <v>177</v>
      </c>
      <c r="B206" s="446"/>
      <c r="C206" s="446"/>
      <c r="D206" s="446"/>
      <c r="E206" s="446"/>
      <c r="F206" s="446"/>
      <c r="G206" s="446"/>
      <c r="H206" s="447"/>
      <c r="I206" s="183">
        <f>SUM(I28)</f>
        <v>80</v>
      </c>
      <c r="J206" s="183">
        <f t="shared" ref="J206:M206" si="67">SUM(J28)</f>
        <v>0</v>
      </c>
      <c r="K206" s="183">
        <f t="shared" si="67"/>
        <v>0</v>
      </c>
      <c r="L206" s="183">
        <f t="shared" si="67"/>
        <v>0</v>
      </c>
      <c r="M206" s="183">
        <f t="shared" si="67"/>
        <v>0</v>
      </c>
      <c r="N206" s="185"/>
      <c r="O206" s="16"/>
      <c r="P206" s="16"/>
      <c r="Q206" s="16"/>
      <c r="R206" s="16"/>
    </row>
    <row r="207" spans="1:25" x14ac:dyDescent="0.2">
      <c r="A207" s="429" t="s">
        <v>178</v>
      </c>
      <c r="B207" s="430"/>
      <c r="C207" s="430"/>
      <c r="D207" s="430"/>
      <c r="E207" s="430"/>
      <c r="F207" s="430"/>
      <c r="G207" s="430"/>
      <c r="H207" s="431"/>
      <c r="I207" s="154">
        <f>SUM(I194:I206)</f>
        <v>31913.499999999996</v>
      </c>
      <c r="J207" s="154">
        <f t="shared" ref="J207:M207" si="68">SUM(J194:J206)</f>
        <v>5907.9000000000005</v>
      </c>
      <c r="K207" s="154">
        <f t="shared" si="68"/>
        <v>34346.200000000004</v>
      </c>
      <c r="L207" s="154">
        <f t="shared" si="68"/>
        <v>32682.3</v>
      </c>
      <c r="M207" s="154">
        <f t="shared" si="68"/>
        <v>32682.3</v>
      </c>
      <c r="N207" s="16"/>
      <c r="O207" s="16"/>
      <c r="P207" s="16"/>
      <c r="Q207" s="16"/>
      <c r="R207" s="16"/>
    </row>
    <row r="209" spans="1:13" x14ac:dyDescent="0.2">
      <c r="D209" s="8"/>
      <c r="E209" s="8"/>
      <c r="I209" s="157">
        <f t="shared" ref="I209:M209" si="69">I193-I207</f>
        <v>0</v>
      </c>
      <c r="J209" s="157">
        <f t="shared" si="69"/>
        <v>0</v>
      </c>
      <c r="K209" s="157">
        <f t="shared" si="69"/>
        <v>0</v>
      </c>
      <c r="L209" s="157">
        <f t="shared" ref="L209" si="70">L193-L207</f>
        <v>0</v>
      </c>
      <c r="M209" s="157">
        <f t="shared" si="69"/>
        <v>0</v>
      </c>
    </row>
    <row r="210" spans="1:13" x14ac:dyDescent="0.2">
      <c r="F210" s="158"/>
      <c r="G210" s="158"/>
      <c r="H210" s="158"/>
      <c r="I210" s="9"/>
    </row>
    <row r="214" spans="1:13" x14ac:dyDescent="0.2">
      <c r="A214" s="8"/>
      <c r="B214" s="8"/>
      <c r="C214" s="8"/>
      <c r="D214" s="8"/>
      <c r="E214" s="8"/>
      <c r="F214" s="158"/>
      <c r="G214" s="158"/>
      <c r="H214" s="158"/>
      <c r="I214" s="9"/>
      <c r="J214" s="8"/>
      <c r="K214" s="8"/>
      <c r="L214" s="8"/>
      <c r="M214" s="8"/>
    </row>
    <row r="215" spans="1:13" x14ac:dyDescent="0.2">
      <c r="A215" s="8"/>
      <c r="B215" s="8"/>
      <c r="C215" s="8"/>
      <c r="D215" s="8"/>
      <c r="E215" s="8"/>
      <c r="F215" s="158"/>
      <c r="G215" s="158"/>
      <c r="H215" s="158"/>
      <c r="J215" s="8"/>
      <c r="K215" s="8"/>
      <c r="L215" s="8"/>
      <c r="M215" s="8"/>
    </row>
    <row r="216" spans="1:13" x14ac:dyDescent="0.2">
      <c r="A216" s="8"/>
      <c r="B216" s="8"/>
      <c r="C216" s="8"/>
      <c r="D216" s="8"/>
      <c r="E216" s="8"/>
      <c r="F216" s="158"/>
      <c r="G216" s="158"/>
      <c r="H216" s="158"/>
      <c r="J216" s="8"/>
      <c r="K216" s="8"/>
      <c r="L216" s="8"/>
      <c r="M216" s="8"/>
    </row>
    <row r="217" spans="1:13" x14ac:dyDescent="0.2">
      <c r="A217" s="8"/>
      <c r="B217" s="8"/>
      <c r="C217" s="8"/>
      <c r="D217" s="8"/>
      <c r="E217" s="8"/>
      <c r="F217" s="158"/>
      <c r="G217" s="158"/>
      <c r="H217" s="158"/>
      <c r="J217" s="8"/>
      <c r="K217" s="8"/>
      <c r="L217" s="8"/>
      <c r="M217" s="8"/>
    </row>
    <row r="218" spans="1:13" x14ac:dyDescent="0.2">
      <c r="A218" s="8"/>
      <c r="B218" s="8"/>
      <c r="C218" s="8"/>
      <c r="D218" s="8"/>
      <c r="E218" s="8"/>
      <c r="F218" s="158"/>
      <c r="G218" s="158"/>
      <c r="H218" s="158"/>
      <c r="J218" s="8"/>
      <c r="K218" s="8"/>
      <c r="L218" s="8"/>
      <c r="M218" s="8"/>
    </row>
    <row r="219" spans="1:13" x14ac:dyDescent="0.2">
      <c r="A219" s="8"/>
      <c r="B219" s="8"/>
      <c r="C219" s="8"/>
      <c r="D219" s="8"/>
      <c r="E219" s="8"/>
      <c r="F219" s="158"/>
      <c r="G219" s="158"/>
      <c r="H219" s="158"/>
      <c r="J219" s="8"/>
      <c r="K219" s="8"/>
      <c r="L219" s="8"/>
      <c r="M219" s="8"/>
    </row>
    <row r="220" spans="1:13" x14ac:dyDescent="0.2">
      <c r="A220" s="8"/>
      <c r="B220" s="8"/>
      <c r="C220" s="8"/>
      <c r="D220" s="8"/>
      <c r="E220" s="8"/>
      <c r="F220" s="158"/>
      <c r="G220" s="158"/>
      <c r="H220" s="158"/>
      <c r="J220" s="8"/>
      <c r="K220" s="8"/>
      <c r="L220" s="8"/>
      <c r="M220" s="8"/>
    </row>
    <row r="221" spans="1:13" x14ac:dyDescent="0.2">
      <c r="A221" s="8"/>
      <c r="B221" s="8"/>
      <c r="C221" s="8"/>
      <c r="D221" s="8"/>
      <c r="E221" s="8"/>
      <c r="F221" s="158"/>
      <c r="G221" s="158"/>
      <c r="H221" s="158"/>
      <c r="I221" s="9"/>
      <c r="J221" s="8"/>
      <c r="K221" s="8"/>
      <c r="L221" s="8"/>
      <c r="M221" s="8"/>
    </row>
    <row r="222" spans="1:13" x14ac:dyDescent="0.2">
      <c r="A222" s="8"/>
      <c r="B222" s="8"/>
      <c r="C222" s="8"/>
      <c r="D222" s="8"/>
      <c r="E222" s="8"/>
      <c r="F222" s="158"/>
      <c r="G222" s="158"/>
      <c r="H222" s="158"/>
      <c r="J222" s="8"/>
      <c r="K222" s="8"/>
      <c r="L222" s="8"/>
      <c r="M222" s="8"/>
    </row>
    <row r="223" spans="1:13" x14ac:dyDescent="0.2">
      <c r="A223" s="8"/>
      <c r="B223" s="8"/>
      <c r="C223" s="8"/>
      <c r="D223" s="8"/>
      <c r="E223" s="8"/>
      <c r="F223" s="158"/>
      <c r="G223" s="158"/>
      <c r="H223" s="158"/>
      <c r="J223" s="8"/>
      <c r="K223" s="8"/>
      <c r="L223" s="8"/>
      <c r="M223" s="8"/>
    </row>
    <row r="224" spans="1:13" x14ac:dyDescent="0.2">
      <c r="A224" s="8"/>
      <c r="B224" s="8"/>
      <c r="C224" s="8"/>
      <c r="D224" s="8"/>
      <c r="E224" s="8"/>
      <c r="F224" s="158"/>
      <c r="G224" s="158"/>
      <c r="H224" s="158"/>
      <c r="J224" s="8"/>
      <c r="K224" s="8"/>
      <c r="L224" s="8"/>
      <c r="M224" s="8"/>
    </row>
    <row r="226" spans="1:13" x14ac:dyDescent="0.2">
      <c r="A226" s="8"/>
      <c r="B226" s="8"/>
      <c r="C226" s="8"/>
      <c r="D226" s="8"/>
      <c r="E226" s="8"/>
      <c r="F226" s="158"/>
      <c r="G226" s="158"/>
      <c r="H226" s="158"/>
      <c r="I226" s="158"/>
      <c r="J226" s="8"/>
      <c r="K226" s="8"/>
      <c r="L226" s="8"/>
      <c r="M226" s="8"/>
    </row>
  </sheetData>
  <mergeCells count="391">
    <mergeCell ref="G82:G83"/>
    <mergeCell ref="F84:H84"/>
    <mergeCell ref="A85:A86"/>
    <mergeCell ref="B85:B86"/>
    <mergeCell ref="C85:C86"/>
    <mergeCell ref="D85:D86"/>
    <mergeCell ref="E85:E86"/>
    <mergeCell ref="F86:H86"/>
    <mergeCell ref="A82:A84"/>
    <mergeCell ref="B82:B84"/>
    <mergeCell ref="C82:C84"/>
    <mergeCell ref="D82:D84"/>
    <mergeCell ref="E82:E84"/>
    <mergeCell ref="F82:F83"/>
    <mergeCell ref="C33:C34"/>
    <mergeCell ref="D33:D34"/>
    <mergeCell ref="E33:E34"/>
    <mergeCell ref="F34:H34"/>
    <mergeCell ref="A204:H204"/>
    <mergeCell ref="A203:H203"/>
    <mergeCell ref="G188:G189"/>
    <mergeCell ref="F190:H190"/>
    <mergeCell ref="A188:A190"/>
    <mergeCell ref="B188:B190"/>
    <mergeCell ref="C188:C190"/>
    <mergeCell ref="D188:D190"/>
    <mergeCell ref="E188:E190"/>
    <mergeCell ref="F188:F189"/>
    <mergeCell ref="A186:A187"/>
    <mergeCell ref="B186:B187"/>
    <mergeCell ref="C186:C187"/>
    <mergeCell ref="A94:A96"/>
    <mergeCell ref="B94:B96"/>
    <mergeCell ref="C94:C96"/>
    <mergeCell ref="D94:D96"/>
    <mergeCell ref="E94:E96"/>
    <mergeCell ref="F94:F95"/>
    <mergeCell ref="G94:G95"/>
    <mergeCell ref="A207:H207"/>
    <mergeCell ref="A197:H197"/>
    <mergeCell ref="A198:H198"/>
    <mergeCell ref="A199:H199"/>
    <mergeCell ref="A200:H200"/>
    <mergeCell ref="A201:H201"/>
    <mergeCell ref="A202:H202"/>
    <mergeCell ref="C191:H191"/>
    <mergeCell ref="B192:H192"/>
    <mergeCell ref="A193:H193"/>
    <mergeCell ref="A194:H194"/>
    <mergeCell ref="A195:H195"/>
    <mergeCell ref="A196:H196"/>
    <mergeCell ref="A206:H206"/>
    <mergeCell ref="A205:H205"/>
    <mergeCell ref="D186:D187"/>
    <mergeCell ref="E186:E187"/>
    <mergeCell ref="F187:H187"/>
    <mergeCell ref="G181:G182"/>
    <mergeCell ref="F183:H183"/>
    <mergeCell ref="A184:A185"/>
    <mergeCell ref="B184:B185"/>
    <mergeCell ref="C184:C185"/>
    <mergeCell ref="D184:D185"/>
    <mergeCell ref="E184:E185"/>
    <mergeCell ref="F185:H185"/>
    <mergeCell ref="A181:A183"/>
    <mergeCell ref="B181:B183"/>
    <mergeCell ref="C181:C183"/>
    <mergeCell ref="D181:D183"/>
    <mergeCell ref="E181:E183"/>
    <mergeCell ref="F181:F182"/>
    <mergeCell ref="G172:G175"/>
    <mergeCell ref="F176:H176"/>
    <mergeCell ref="C177:H177"/>
    <mergeCell ref="B178:H178"/>
    <mergeCell ref="B179:M179"/>
    <mergeCell ref="C180:M180"/>
    <mergeCell ref="A172:A176"/>
    <mergeCell ref="B172:B176"/>
    <mergeCell ref="C172:C176"/>
    <mergeCell ref="D172:D176"/>
    <mergeCell ref="E172:E176"/>
    <mergeCell ref="F172:F175"/>
    <mergeCell ref="C165:H165"/>
    <mergeCell ref="C166:M166"/>
    <mergeCell ref="A167:A171"/>
    <mergeCell ref="B167:B171"/>
    <mergeCell ref="C167:C171"/>
    <mergeCell ref="D167:D171"/>
    <mergeCell ref="E167:E168"/>
    <mergeCell ref="F171:H171"/>
    <mergeCell ref="E169:E170"/>
    <mergeCell ref="F167:F170"/>
    <mergeCell ref="G167:G170"/>
    <mergeCell ref="C158:H158"/>
    <mergeCell ref="B159:H159"/>
    <mergeCell ref="B160:M160"/>
    <mergeCell ref="C161:M161"/>
    <mergeCell ref="A162:A164"/>
    <mergeCell ref="B162:B164"/>
    <mergeCell ref="C162:C164"/>
    <mergeCell ref="D162:D164"/>
    <mergeCell ref="E162:E164"/>
    <mergeCell ref="F164:H164"/>
    <mergeCell ref="F162:F163"/>
    <mergeCell ref="G162:G163"/>
    <mergeCell ref="F139:H139"/>
    <mergeCell ref="A140:A142"/>
    <mergeCell ref="B140:B142"/>
    <mergeCell ref="C140:C142"/>
    <mergeCell ref="D140:D142"/>
    <mergeCell ref="E140:E142"/>
    <mergeCell ref="F140:F141"/>
    <mergeCell ref="G140:G141"/>
    <mergeCell ref="F142:H142"/>
    <mergeCell ref="A137:A139"/>
    <mergeCell ref="B137:B139"/>
    <mergeCell ref="C137:C139"/>
    <mergeCell ref="D137:D139"/>
    <mergeCell ref="E137:E139"/>
    <mergeCell ref="F137:F138"/>
    <mergeCell ref="A134:A136"/>
    <mergeCell ref="B134:B136"/>
    <mergeCell ref="C134:C136"/>
    <mergeCell ref="D134:D136"/>
    <mergeCell ref="E134:E136"/>
    <mergeCell ref="F134:F135"/>
    <mergeCell ref="G134:G135"/>
    <mergeCell ref="F136:H136"/>
    <mergeCell ref="G137:G138"/>
    <mergeCell ref="G123:G125"/>
    <mergeCell ref="F126:H126"/>
    <mergeCell ref="C127:H127"/>
    <mergeCell ref="C128:M128"/>
    <mergeCell ref="A129:A133"/>
    <mergeCell ref="B129:B133"/>
    <mergeCell ref="C129:C133"/>
    <mergeCell ref="D129:D133"/>
    <mergeCell ref="E129:E133"/>
    <mergeCell ref="F129:F132"/>
    <mergeCell ref="A123:A126"/>
    <mergeCell ref="B123:B126"/>
    <mergeCell ref="C123:C126"/>
    <mergeCell ref="D123:D126"/>
    <mergeCell ref="E123:E126"/>
    <mergeCell ref="F123:F125"/>
    <mergeCell ref="G129:G132"/>
    <mergeCell ref="F133:H133"/>
    <mergeCell ref="A116:A122"/>
    <mergeCell ref="B116:B122"/>
    <mergeCell ref="C116:C122"/>
    <mergeCell ref="D116:D122"/>
    <mergeCell ref="F122:H122"/>
    <mergeCell ref="A114:A115"/>
    <mergeCell ref="B114:B115"/>
    <mergeCell ref="C114:C115"/>
    <mergeCell ref="D114:D115"/>
    <mergeCell ref="E114:E115"/>
    <mergeCell ref="F115:H115"/>
    <mergeCell ref="G116:G121"/>
    <mergeCell ref="H116:H118"/>
    <mergeCell ref="H119:H121"/>
    <mergeCell ref="F116:F118"/>
    <mergeCell ref="E121:E122"/>
    <mergeCell ref="A112:A113"/>
    <mergeCell ref="B112:B113"/>
    <mergeCell ref="C112:C113"/>
    <mergeCell ref="D112:D113"/>
    <mergeCell ref="E112:E113"/>
    <mergeCell ref="F113:H113"/>
    <mergeCell ref="A110:A111"/>
    <mergeCell ref="B110:B111"/>
    <mergeCell ref="C110:C111"/>
    <mergeCell ref="D110:D111"/>
    <mergeCell ref="E110:E111"/>
    <mergeCell ref="F111:H111"/>
    <mergeCell ref="F107:H107"/>
    <mergeCell ref="A108:A109"/>
    <mergeCell ref="B108:B109"/>
    <mergeCell ref="C108:C109"/>
    <mergeCell ref="D108:D109"/>
    <mergeCell ref="E108:E109"/>
    <mergeCell ref="F109:H109"/>
    <mergeCell ref="A104:A107"/>
    <mergeCell ref="B104:B107"/>
    <mergeCell ref="C104:C107"/>
    <mergeCell ref="D104:D107"/>
    <mergeCell ref="E104:E107"/>
    <mergeCell ref="F104:F105"/>
    <mergeCell ref="G104:G106"/>
    <mergeCell ref="F100:H100"/>
    <mergeCell ref="A101:A103"/>
    <mergeCell ref="B101:B103"/>
    <mergeCell ref="C101:C103"/>
    <mergeCell ref="D101:D103"/>
    <mergeCell ref="E101:E103"/>
    <mergeCell ref="G101:G102"/>
    <mergeCell ref="F103:H103"/>
    <mergeCell ref="F93:H93"/>
    <mergeCell ref="C97:H97"/>
    <mergeCell ref="C98:M98"/>
    <mergeCell ref="A99:A100"/>
    <mergeCell ref="B99:B100"/>
    <mergeCell ref="C99:C100"/>
    <mergeCell ref="D99:D100"/>
    <mergeCell ref="E99:E100"/>
    <mergeCell ref="A87:A93"/>
    <mergeCell ref="B87:B93"/>
    <mergeCell ref="C87:C93"/>
    <mergeCell ref="D87:D93"/>
    <mergeCell ref="F96:H96"/>
    <mergeCell ref="F87:F92"/>
    <mergeCell ref="G87:G92"/>
    <mergeCell ref="H87:H92"/>
    <mergeCell ref="F77:H77"/>
    <mergeCell ref="A78:A81"/>
    <mergeCell ref="B78:B81"/>
    <mergeCell ref="C78:C81"/>
    <mergeCell ref="D78:D81"/>
    <mergeCell ref="E78:E81"/>
    <mergeCell ref="F78:F80"/>
    <mergeCell ref="G78:G80"/>
    <mergeCell ref="F81:H81"/>
    <mergeCell ref="A74:A77"/>
    <mergeCell ref="B74:B77"/>
    <mergeCell ref="C74:C77"/>
    <mergeCell ref="D74:D77"/>
    <mergeCell ref="E74:E77"/>
    <mergeCell ref="F74:F76"/>
    <mergeCell ref="A68:A73"/>
    <mergeCell ref="B68:B73"/>
    <mergeCell ref="C68:C73"/>
    <mergeCell ref="D68:D73"/>
    <mergeCell ref="E68:E73"/>
    <mergeCell ref="F68:F72"/>
    <mergeCell ref="G68:G72"/>
    <mergeCell ref="F73:H73"/>
    <mergeCell ref="G74:G76"/>
    <mergeCell ref="A57:A62"/>
    <mergeCell ref="B57:B62"/>
    <mergeCell ref="C57:C62"/>
    <mergeCell ref="D57:D62"/>
    <mergeCell ref="E57:E62"/>
    <mergeCell ref="F57:F61"/>
    <mergeCell ref="G57:G61"/>
    <mergeCell ref="F62:H62"/>
    <mergeCell ref="A63:A67"/>
    <mergeCell ref="B63:B67"/>
    <mergeCell ref="C63:C67"/>
    <mergeCell ref="D63:D67"/>
    <mergeCell ref="E63:E67"/>
    <mergeCell ref="F63:F64"/>
    <mergeCell ref="G63:G66"/>
    <mergeCell ref="F65:F66"/>
    <mergeCell ref="F67:H67"/>
    <mergeCell ref="C45:H45"/>
    <mergeCell ref="B46:H46"/>
    <mergeCell ref="B47:M47"/>
    <mergeCell ref="C48:M48"/>
    <mergeCell ref="A49:A56"/>
    <mergeCell ref="B49:B56"/>
    <mergeCell ref="C49:C56"/>
    <mergeCell ref="D49:D56"/>
    <mergeCell ref="E49:E56"/>
    <mergeCell ref="F49:F51"/>
    <mergeCell ref="G49:G51"/>
    <mergeCell ref="F52:F55"/>
    <mergeCell ref="G52:G55"/>
    <mergeCell ref="F56:H56"/>
    <mergeCell ref="F42:H42"/>
    <mergeCell ref="A43:A44"/>
    <mergeCell ref="B43:B44"/>
    <mergeCell ref="C43:C44"/>
    <mergeCell ref="D43:D44"/>
    <mergeCell ref="E43:E44"/>
    <mergeCell ref="F44:H44"/>
    <mergeCell ref="A39:A42"/>
    <mergeCell ref="B39:B42"/>
    <mergeCell ref="C39:C42"/>
    <mergeCell ref="D39:D42"/>
    <mergeCell ref="E39:E42"/>
    <mergeCell ref="F39:F40"/>
    <mergeCell ref="G39:G41"/>
    <mergeCell ref="C35:H35"/>
    <mergeCell ref="C36:M36"/>
    <mergeCell ref="A37:A38"/>
    <mergeCell ref="B37:B38"/>
    <mergeCell ref="C37:C38"/>
    <mergeCell ref="D37:D38"/>
    <mergeCell ref="E37:E38"/>
    <mergeCell ref="F38:H38"/>
    <mergeCell ref="F29:H29"/>
    <mergeCell ref="A30:A32"/>
    <mergeCell ref="B30:B32"/>
    <mergeCell ref="C30:C32"/>
    <mergeCell ref="D30:D32"/>
    <mergeCell ref="E30:E32"/>
    <mergeCell ref="F32:H32"/>
    <mergeCell ref="A26:A29"/>
    <mergeCell ref="B26:B29"/>
    <mergeCell ref="C26:C29"/>
    <mergeCell ref="D26:D29"/>
    <mergeCell ref="E26:E29"/>
    <mergeCell ref="A33:A34"/>
    <mergeCell ref="B33:B34"/>
    <mergeCell ref="F26:F28"/>
    <mergeCell ref="G26:G28"/>
    <mergeCell ref="F19:H19"/>
    <mergeCell ref="A20:A25"/>
    <mergeCell ref="B20:B25"/>
    <mergeCell ref="C20:C25"/>
    <mergeCell ref="D20:D25"/>
    <mergeCell ref="E20:E25"/>
    <mergeCell ref="F20:F24"/>
    <mergeCell ref="G20:G24"/>
    <mergeCell ref="F25:H25"/>
    <mergeCell ref="A16:A19"/>
    <mergeCell ref="B16:B19"/>
    <mergeCell ref="C16:C19"/>
    <mergeCell ref="D16:D19"/>
    <mergeCell ref="E16:E19"/>
    <mergeCell ref="F16:F18"/>
    <mergeCell ref="G16:G18"/>
    <mergeCell ref="A14:A15"/>
    <mergeCell ref="B14:B15"/>
    <mergeCell ref="C14:C15"/>
    <mergeCell ref="D14:D15"/>
    <mergeCell ref="E14:E15"/>
    <mergeCell ref="F15:H15"/>
    <mergeCell ref="A6:M6"/>
    <mergeCell ref="A7:M7"/>
    <mergeCell ref="B8:M8"/>
    <mergeCell ref="C9:M9"/>
    <mergeCell ref="A10:A13"/>
    <mergeCell ref="B10:B13"/>
    <mergeCell ref="C10:C13"/>
    <mergeCell ref="D10:D13"/>
    <mergeCell ref="E10:E13"/>
    <mergeCell ref="F10:F12"/>
    <mergeCell ref="A2:M2"/>
    <mergeCell ref="A3:H3"/>
    <mergeCell ref="G4:G5"/>
    <mergeCell ref="H4:H5"/>
    <mergeCell ref="I4:J4"/>
    <mergeCell ref="G10:G12"/>
    <mergeCell ref="F13:H13"/>
    <mergeCell ref="A4:A5"/>
    <mergeCell ref="B4:B5"/>
    <mergeCell ref="C4:C5"/>
    <mergeCell ref="D4:D5"/>
    <mergeCell ref="E4:E5"/>
    <mergeCell ref="F4:F5"/>
    <mergeCell ref="A143:A145"/>
    <mergeCell ref="B143:B145"/>
    <mergeCell ref="C143:C145"/>
    <mergeCell ref="D143:D145"/>
    <mergeCell ref="E143:E145"/>
    <mergeCell ref="F143:F144"/>
    <mergeCell ref="G143:G144"/>
    <mergeCell ref="F145:H145"/>
    <mergeCell ref="A146:A148"/>
    <mergeCell ref="B146:B148"/>
    <mergeCell ref="C146:C148"/>
    <mergeCell ref="D146:D148"/>
    <mergeCell ref="E146:E148"/>
    <mergeCell ref="F146:F147"/>
    <mergeCell ref="G146:G147"/>
    <mergeCell ref="F148:H148"/>
    <mergeCell ref="A155:A157"/>
    <mergeCell ref="B155:B157"/>
    <mergeCell ref="C155:C157"/>
    <mergeCell ref="D155:D157"/>
    <mergeCell ref="E155:E157"/>
    <mergeCell ref="F155:F156"/>
    <mergeCell ref="G155:G156"/>
    <mergeCell ref="F157:H157"/>
    <mergeCell ref="A149:A151"/>
    <mergeCell ref="B149:B151"/>
    <mergeCell ref="C149:C151"/>
    <mergeCell ref="D149:D151"/>
    <mergeCell ref="E149:E151"/>
    <mergeCell ref="F149:F150"/>
    <mergeCell ref="G149:G150"/>
    <mergeCell ref="F151:H151"/>
    <mergeCell ref="A152:A154"/>
    <mergeCell ref="B152:B154"/>
    <mergeCell ref="C152:C154"/>
    <mergeCell ref="D152:D154"/>
    <mergeCell ref="E152:E154"/>
    <mergeCell ref="F152:F153"/>
    <mergeCell ref="G152:G153"/>
    <mergeCell ref="F154:H154"/>
  </mergeCells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9" max="23" man="1"/>
    <brk id="56" max="23" man="1"/>
    <brk id="77" max="23" man="1"/>
    <brk id="113" max="2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39E5C-0AC9-4BEC-9FB9-437092AEF11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11" ma:contentTypeDescription="Kurkite naują dokumentą." ma:contentTypeScope="" ma:versionID="c6ac049715c6a017f753c4d79d52a298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43a89682f060bbd012eabfab7617c833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Vaizdų žymės" ma:readOnly="false" ma:fieldId="{5cf76f15-5ced-4ddc-b409-7134ff3c332f}" ma:taxonomyMulti="true" ma:sspId="38eb848d-185e-46c3-aee5-c3b30c080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9cb7a69-fa63-470d-8f45-0783ac6fe180}" ma:internalName="TaxCatchAll" ma:showField="CatchAllData" ma:web="3119a47f-a1ee-4a22-aed0-d526b74a3a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19a47f-a1ee-4a22-aed0-d526b74a3a21" xsi:nil="true"/>
    <lcf76f155ced4ddcb4097134ff3c332f xmlns="c1735d09-ccc3-416e-be48-3def7266d9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3A324C-CFC0-4E5B-87BA-BA8E1346B4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9407D2-BD2E-4CF4-AE4E-F8B289600D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62645A-511F-41C0-BF80-587D3A2B7C0A}">
  <ds:schemaRefs>
    <ds:schemaRef ds:uri="http://schemas.microsoft.com/office/2006/metadata/properties"/>
    <ds:schemaRef ds:uri="http://schemas.microsoft.com/office/infopath/2007/PartnerControls"/>
    <ds:schemaRef ds:uri="3119a47f-a1ee-4a22-aed0-d526b74a3a21"/>
    <ds:schemaRef ds:uri="c1735d09-ccc3-416e-be48-3def7266d9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5 programa_projektas</vt:lpstr>
      <vt:lpstr>Lapas1</vt:lpstr>
      <vt:lpstr>'5 programa_projektas'!Print_Area</vt:lpstr>
      <vt:lpstr>'5 programa_projektas'!Print_Titles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Vaida Čedavičienė</cp:lastModifiedBy>
  <cp:revision/>
  <dcterms:created xsi:type="dcterms:W3CDTF">2022-01-26T09:51:09Z</dcterms:created>
  <dcterms:modified xsi:type="dcterms:W3CDTF">2022-12-12T09:54:40Z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  <property fmtid="{D5CDD505-2E9C-101B-9397-08002B2CF9AE}" pid="3" name="MediaServiceImageTags">
    <vt:lpwstr/>
  </property>
</Properties>
</file>